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Денис Сыров\Desktop\"/>
    </mc:Choice>
  </mc:AlternateContent>
  <bookViews>
    <workbookView showSheetTabs="0" xWindow="0" yWindow="0" windowWidth="20860" windowHeight="13760" tabRatio="0"/>
  </bookViews>
  <sheets>
    <sheet name="Sheet1" sheetId="1" r:id="rId1"/>
  </sheets>
  <definedNames>
    <definedName name="_xlnm.Print_Titles" localSheetId="0">Sheet1!$1:$7</definedName>
  </definedNames>
  <calcPr calcId="162913"/>
</workbook>
</file>

<file path=xl/calcChain.xml><?xml version="1.0" encoding="utf-8"?>
<calcChain xmlns="http://schemas.openxmlformats.org/spreadsheetml/2006/main">
  <c r="G711" i="1" l="1"/>
  <c r="H711" i="1"/>
  <c r="J711" i="1"/>
  <c r="K711" i="1"/>
  <c r="N711" i="1"/>
  <c r="G712" i="1"/>
  <c r="H712" i="1" s="1"/>
  <c r="J712" i="1"/>
  <c r="K712" i="1"/>
  <c r="N712" i="1"/>
  <c r="L712" i="1" s="1"/>
  <c r="N718" i="1"/>
  <c r="K718" i="1"/>
  <c r="J718" i="1"/>
  <c r="G718" i="1"/>
  <c r="H718" i="1" s="1"/>
  <c r="N719" i="1"/>
  <c r="K719" i="1"/>
  <c r="J719" i="1"/>
  <c r="G719" i="1"/>
  <c r="H719" i="1" s="1"/>
  <c r="N720" i="1"/>
  <c r="K720" i="1"/>
  <c r="J720" i="1"/>
  <c r="G720" i="1"/>
  <c r="H720" i="1" s="1"/>
  <c r="N721" i="1"/>
  <c r="K721" i="1"/>
  <c r="J721" i="1"/>
  <c r="G721" i="1"/>
  <c r="H721" i="1" s="1"/>
  <c r="L721" i="1" l="1"/>
  <c r="L720" i="1"/>
  <c r="L718" i="1"/>
  <c r="L711" i="1"/>
  <c r="L719" i="1"/>
  <c r="N1142" i="1"/>
  <c r="K1142" i="1"/>
  <c r="J1142" i="1"/>
  <c r="G1142" i="1"/>
  <c r="N1141" i="1"/>
  <c r="K1141" i="1"/>
  <c r="J1141" i="1"/>
  <c r="H1141" i="1" s="1"/>
  <c r="G1141" i="1"/>
  <c r="N1140" i="1"/>
  <c r="K1140" i="1"/>
  <c r="J1140" i="1"/>
  <c r="G1140" i="1"/>
  <c r="N1139" i="1"/>
  <c r="K1139" i="1"/>
  <c r="J1139" i="1"/>
  <c r="G1139" i="1"/>
  <c r="N1138" i="1"/>
  <c r="K1138" i="1"/>
  <c r="J1138" i="1"/>
  <c r="G1138" i="1"/>
  <c r="N1137" i="1"/>
  <c r="K1137" i="1"/>
  <c r="J1137" i="1"/>
  <c r="G1137" i="1"/>
  <c r="N1136" i="1"/>
  <c r="K1136" i="1"/>
  <c r="J1136" i="1"/>
  <c r="G1136" i="1"/>
  <c r="N1133" i="1"/>
  <c r="K1133" i="1"/>
  <c r="J1133" i="1"/>
  <c r="H1133" i="1" s="1"/>
  <c r="G1133" i="1"/>
  <c r="N1132" i="1"/>
  <c r="K1132" i="1"/>
  <c r="J1132" i="1"/>
  <c r="G1132" i="1"/>
  <c r="N1131" i="1"/>
  <c r="K1131" i="1"/>
  <c r="J1131" i="1"/>
  <c r="G1131" i="1"/>
  <c r="N1125" i="1"/>
  <c r="K1125" i="1"/>
  <c r="J1125" i="1"/>
  <c r="G1125" i="1"/>
  <c r="N1124" i="1"/>
  <c r="K1124" i="1"/>
  <c r="J1124" i="1"/>
  <c r="H1124" i="1" s="1"/>
  <c r="G1124" i="1"/>
  <c r="N1123" i="1"/>
  <c r="K1123" i="1"/>
  <c r="J1123" i="1"/>
  <c r="G1123" i="1"/>
  <c r="N1122" i="1"/>
  <c r="K1122" i="1"/>
  <c r="J1122" i="1"/>
  <c r="G1122" i="1"/>
  <c r="N1121" i="1"/>
  <c r="K1121" i="1"/>
  <c r="J1121" i="1"/>
  <c r="G1121" i="1"/>
  <c r="N1120" i="1"/>
  <c r="K1120" i="1"/>
  <c r="J1120" i="1"/>
  <c r="H1120" i="1" s="1"/>
  <c r="G1120" i="1"/>
  <c r="N1119" i="1"/>
  <c r="K1119" i="1"/>
  <c r="J1119" i="1"/>
  <c r="G1119" i="1"/>
  <c r="N1118" i="1"/>
  <c r="K1118" i="1"/>
  <c r="J1118" i="1"/>
  <c r="G1118" i="1"/>
  <c r="N1117" i="1"/>
  <c r="K1117" i="1"/>
  <c r="J1117" i="1"/>
  <c r="G1117" i="1"/>
  <c r="N1116" i="1"/>
  <c r="K1116" i="1"/>
  <c r="J1116" i="1"/>
  <c r="L1116" i="1" s="1"/>
  <c r="G1116" i="1"/>
  <c r="N1115" i="1"/>
  <c r="K1115" i="1"/>
  <c r="J1115" i="1"/>
  <c r="G1115" i="1"/>
  <c r="N1114" i="1"/>
  <c r="K1114" i="1"/>
  <c r="J1114" i="1"/>
  <c r="G1114" i="1"/>
  <c r="N1113" i="1"/>
  <c r="K1113" i="1"/>
  <c r="J1113" i="1"/>
  <c r="G1113" i="1"/>
  <c r="N1112" i="1"/>
  <c r="K1112" i="1"/>
  <c r="J1112" i="1"/>
  <c r="G1112" i="1"/>
  <c r="N1111" i="1"/>
  <c r="K1111" i="1"/>
  <c r="J1111" i="1"/>
  <c r="G1111" i="1"/>
  <c r="N1110" i="1"/>
  <c r="K1110" i="1"/>
  <c r="J1110" i="1"/>
  <c r="G1110" i="1"/>
  <c r="N1109" i="1"/>
  <c r="K1109" i="1"/>
  <c r="J1109" i="1"/>
  <c r="G1109" i="1"/>
  <c r="N1108" i="1"/>
  <c r="K1108" i="1"/>
  <c r="J1108" i="1"/>
  <c r="H1108" i="1"/>
  <c r="G1108" i="1"/>
  <c r="N1107" i="1"/>
  <c r="K1107" i="1"/>
  <c r="J1107" i="1"/>
  <c r="G1107" i="1"/>
  <c r="N1106" i="1"/>
  <c r="K1106" i="1"/>
  <c r="J1106" i="1"/>
  <c r="G1106" i="1"/>
  <c r="N1105" i="1"/>
  <c r="K1105" i="1"/>
  <c r="J1105" i="1"/>
  <c r="G1105" i="1"/>
  <c r="N1104" i="1"/>
  <c r="K1104" i="1"/>
  <c r="J1104" i="1"/>
  <c r="H1104" i="1" s="1"/>
  <c r="G1104" i="1"/>
  <c r="N1103" i="1"/>
  <c r="K1103" i="1"/>
  <c r="J1103" i="1"/>
  <c r="G1103" i="1"/>
  <c r="N1102" i="1"/>
  <c r="K1102" i="1"/>
  <c r="J1102" i="1"/>
  <c r="G1102" i="1"/>
  <c r="N1101" i="1"/>
  <c r="K1101" i="1"/>
  <c r="J1101" i="1"/>
  <c r="G1101" i="1"/>
  <c r="N1100" i="1"/>
  <c r="K1100" i="1"/>
  <c r="J1100" i="1"/>
  <c r="H1100" i="1" s="1"/>
  <c r="G1100" i="1"/>
  <c r="N1099" i="1"/>
  <c r="K1099" i="1"/>
  <c r="J1099" i="1"/>
  <c r="G1099" i="1"/>
  <c r="N1098" i="1"/>
  <c r="K1098" i="1"/>
  <c r="J1098" i="1"/>
  <c r="G1098" i="1"/>
  <c r="N1097" i="1"/>
  <c r="K1097" i="1"/>
  <c r="J1097" i="1"/>
  <c r="G1097" i="1"/>
  <c r="N1096" i="1"/>
  <c r="K1096" i="1"/>
  <c r="J1096" i="1"/>
  <c r="H1096" i="1"/>
  <c r="G1096" i="1"/>
  <c r="N1095" i="1"/>
  <c r="K1095" i="1"/>
  <c r="J1095" i="1"/>
  <c r="G1095" i="1"/>
  <c r="N1094" i="1"/>
  <c r="K1094" i="1"/>
  <c r="J1094" i="1"/>
  <c r="L1094" i="1" s="1"/>
  <c r="G1094" i="1"/>
  <c r="N1093" i="1"/>
  <c r="K1093" i="1"/>
  <c r="J1093" i="1"/>
  <c r="G1093" i="1"/>
  <c r="N1092" i="1"/>
  <c r="K1092" i="1"/>
  <c r="J1092" i="1"/>
  <c r="H1092" i="1" s="1"/>
  <c r="G1092" i="1"/>
  <c r="N1091" i="1"/>
  <c r="K1091" i="1"/>
  <c r="J1091" i="1"/>
  <c r="G1091" i="1"/>
  <c r="N1090" i="1"/>
  <c r="K1090" i="1"/>
  <c r="J1090" i="1"/>
  <c r="H1090" i="1" s="1"/>
  <c r="G1090" i="1"/>
  <c r="N1089" i="1"/>
  <c r="K1089" i="1"/>
  <c r="J1089" i="1"/>
  <c r="G1089" i="1"/>
  <c r="N1088" i="1"/>
  <c r="K1088" i="1"/>
  <c r="J1088" i="1"/>
  <c r="H1088" i="1" s="1"/>
  <c r="G1088" i="1"/>
  <c r="N1087" i="1"/>
  <c r="K1087" i="1"/>
  <c r="J1087" i="1"/>
  <c r="G1087" i="1"/>
  <c r="N1086" i="1"/>
  <c r="K1086" i="1"/>
  <c r="J1086" i="1"/>
  <c r="H1086" i="1"/>
  <c r="G1086" i="1"/>
  <c r="N1085" i="1"/>
  <c r="K1085" i="1"/>
  <c r="J1085" i="1"/>
  <c r="G1085" i="1"/>
  <c r="N1084" i="1"/>
  <c r="K1084" i="1"/>
  <c r="J1084" i="1"/>
  <c r="G1084" i="1"/>
  <c r="N1083" i="1"/>
  <c r="K1083" i="1"/>
  <c r="J1083" i="1"/>
  <c r="G1083" i="1"/>
  <c r="N1082" i="1"/>
  <c r="K1082" i="1"/>
  <c r="J1082" i="1"/>
  <c r="H1082" i="1" s="1"/>
  <c r="G1082" i="1"/>
  <c r="N1081" i="1"/>
  <c r="K1081" i="1"/>
  <c r="J1081" i="1"/>
  <c r="G1081" i="1"/>
  <c r="N1080" i="1"/>
  <c r="K1080" i="1"/>
  <c r="J1080" i="1"/>
  <c r="H1080" i="1"/>
  <c r="G1080" i="1"/>
  <c r="N1079" i="1"/>
  <c r="K1079" i="1"/>
  <c r="J1079" i="1"/>
  <c r="G1079" i="1"/>
  <c r="N1078" i="1"/>
  <c r="K1078" i="1"/>
  <c r="J1078" i="1"/>
  <c r="G1078" i="1"/>
  <c r="N1077" i="1"/>
  <c r="K1077" i="1"/>
  <c r="J1077" i="1"/>
  <c r="G1077" i="1"/>
  <c r="N1076" i="1"/>
  <c r="K1076" i="1"/>
  <c r="J1076" i="1"/>
  <c r="G1076" i="1"/>
  <c r="N1075" i="1"/>
  <c r="J1075" i="1"/>
  <c r="H1075" i="1" s="1"/>
  <c r="G1075" i="1"/>
  <c r="N1074" i="1"/>
  <c r="K1074" i="1"/>
  <c r="J1074" i="1"/>
  <c r="H1074" i="1" s="1"/>
  <c r="G1074" i="1"/>
  <c r="N1073" i="1"/>
  <c r="K1073" i="1"/>
  <c r="J1073" i="1"/>
  <c r="G1073" i="1"/>
  <c r="N1072" i="1"/>
  <c r="K1072" i="1"/>
  <c r="J1072" i="1"/>
  <c r="H1072" i="1" s="1"/>
  <c r="G1072" i="1"/>
  <c r="N1071" i="1"/>
  <c r="K1071" i="1"/>
  <c r="J1071" i="1"/>
  <c r="H1071" i="1"/>
  <c r="G1071" i="1"/>
  <c r="N1068" i="1"/>
  <c r="K1068" i="1"/>
  <c r="J1068" i="1"/>
  <c r="H1068" i="1" s="1"/>
  <c r="G1068" i="1"/>
  <c r="N1067" i="1"/>
  <c r="K1067" i="1"/>
  <c r="J1067" i="1"/>
  <c r="H1067" i="1" s="1"/>
  <c r="G1067" i="1"/>
  <c r="N1066" i="1"/>
  <c r="K1066" i="1"/>
  <c r="J1066" i="1"/>
  <c r="H1066" i="1" s="1"/>
  <c r="G1066" i="1"/>
  <c r="N1064" i="1"/>
  <c r="K1064" i="1"/>
  <c r="J1064" i="1"/>
  <c r="H1064" i="1" s="1"/>
  <c r="G1064" i="1"/>
  <c r="N1063" i="1"/>
  <c r="K1063" i="1"/>
  <c r="J1063" i="1"/>
  <c r="H1063" i="1" s="1"/>
  <c r="G1063" i="1"/>
  <c r="N1062" i="1"/>
  <c r="K1062" i="1"/>
  <c r="J1062" i="1"/>
  <c r="H1062" i="1" s="1"/>
  <c r="G1062" i="1"/>
  <c r="N1061" i="1"/>
  <c r="K1061" i="1"/>
  <c r="J1061" i="1"/>
  <c r="H1061" i="1" s="1"/>
  <c r="G1061" i="1"/>
  <c r="N1060" i="1"/>
  <c r="K1060" i="1"/>
  <c r="J1060" i="1"/>
  <c r="H1060" i="1" s="1"/>
  <c r="G1060" i="1"/>
  <c r="N1059" i="1"/>
  <c r="K1059" i="1"/>
  <c r="J1059" i="1"/>
  <c r="H1059" i="1" s="1"/>
  <c r="G1059" i="1"/>
  <c r="N1058" i="1"/>
  <c r="K1058" i="1"/>
  <c r="J1058" i="1"/>
  <c r="H1058" i="1" s="1"/>
  <c r="G1058" i="1"/>
  <c r="N1057" i="1"/>
  <c r="K1057" i="1"/>
  <c r="J1057" i="1"/>
  <c r="H1057" i="1" s="1"/>
  <c r="G1057" i="1"/>
  <c r="N1056" i="1"/>
  <c r="K1056" i="1"/>
  <c r="J1056" i="1"/>
  <c r="H1056" i="1" s="1"/>
  <c r="G1056" i="1"/>
  <c r="N1055" i="1"/>
  <c r="K1055" i="1"/>
  <c r="J1055" i="1"/>
  <c r="H1055" i="1" s="1"/>
  <c r="G1055" i="1"/>
  <c r="N1054" i="1"/>
  <c r="K1054" i="1"/>
  <c r="J1054" i="1"/>
  <c r="G1054" i="1"/>
  <c r="N1053" i="1"/>
  <c r="K1053" i="1"/>
  <c r="J1053" i="1"/>
  <c r="H1053" i="1" s="1"/>
  <c r="G1053" i="1"/>
  <c r="N1052" i="1"/>
  <c r="K1052" i="1"/>
  <c r="J1052" i="1"/>
  <c r="H1052" i="1"/>
  <c r="G1052" i="1"/>
  <c r="N1051" i="1"/>
  <c r="K1051" i="1"/>
  <c r="J1051" i="1"/>
  <c r="H1051" i="1" s="1"/>
  <c r="G1051" i="1"/>
  <c r="N1049" i="1"/>
  <c r="K1049" i="1"/>
  <c r="J1049" i="1"/>
  <c r="H1049" i="1" s="1"/>
  <c r="G1049" i="1"/>
  <c r="N1048" i="1"/>
  <c r="K1048" i="1"/>
  <c r="J1048" i="1"/>
  <c r="H1048" i="1" s="1"/>
  <c r="G1048" i="1"/>
  <c r="N1047" i="1"/>
  <c r="K1047" i="1"/>
  <c r="J1047" i="1"/>
  <c r="H1047" i="1" s="1"/>
  <c r="G1047" i="1"/>
  <c r="N1046" i="1"/>
  <c r="K1046" i="1"/>
  <c r="J1046" i="1"/>
  <c r="H1046" i="1" s="1"/>
  <c r="G1046" i="1"/>
  <c r="N1045" i="1"/>
  <c r="K1045" i="1"/>
  <c r="J1045" i="1"/>
  <c r="G1045" i="1"/>
  <c r="N1044" i="1"/>
  <c r="K1044" i="1"/>
  <c r="J1044" i="1"/>
  <c r="H1044" i="1" s="1"/>
  <c r="G1044" i="1"/>
  <c r="N1043" i="1"/>
  <c r="K1043" i="1"/>
  <c r="J1043" i="1"/>
  <c r="G1043" i="1"/>
  <c r="N1042" i="1"/>
  <c r="K1042" i="1"/>
  <c r="J1042" i="1"/>
  <c r="H1042" i="1" s="1"/>
  <c r="G1042" i="1"/>
  <c r="N1041" i="1"/>
  <c r="K1041" i="1"/>
  <c r="J1041" i="1"/>
  <c r="H1041" i="1" s="1"/>
  <c r="G1041" i="1"/>
  <c r="N1040" i="1"/>
  <c r="K1040" i="1"/>
  <c r="J1040" i="1"/>
  <c r="H1040" i="1" s="1"/>
  <c r="G1040" i="1"/>
  <c r="N1039" i="1"/>
  <c r="K1039" i="1"/>
  <c r="J1039" i="1"/>
  <c r="H1039" i="1" s="1"/>
  <c r="G1039" i="1"/>
  <c r="N1038" i="1"/>
  <c r="K1038" i="1"/>
  <c r="J1038" i="1"/>
  <c r="H1038" i="1" s="1"/>
  <c r="G1038" i="1"/>
  <c r="N1036" i="1"/>
  <c r="K1036" i="1"/>
  <c r="J1036" i="1"/>
  <c r="G1036" i="1"/>
  <c r="N1035" i="1"/>
  <c r="K1035" i="1"/>
  <c r="J1035" i="1"/>
  <c r="H1035" i="1" s="1"/>
  <c r="G1035" i="1"/>
  <c r="N1034" i="1"/>
  <c r="K1034" i="1"/>
  <c r="J1034" i="1"/>
  <c r="H1034" i="1" s="1"/>
  <c r="G1034" i="1"/>
  <c r="N1033" i="1"/>
  <c r="K1033" i="1"/>
  <c r="J1033" i="1"/>
  <c r="H1033" i="1" s="1"/>
  <c r="G1033" i="1"/>
  <c r="N1032" i="1"/>
  <c r="K1032" i="1"/>
  <c r="J1032" i="1"/>
  <c r="H1032" i="1" s="1"/>
  <c r="G1032" i="1"/>
  <c r="N1031" i="1"/>
  <c r="K1031" i="1"/>
  <c r="J1031" i="1"/>
  <c r="H1031" i="1" s="1"/>
  <c r="G1031" i="1"/>
  <c r="N1029" i="1"/>
  <c r="K1029" i="1"/>
  <c r="J1029" i="1"/>
  <c r="H1029" i="1" s="1"/>
  <c r="G1029" i="1"/>
  <c r="N1028" i="1"/>
  <c r="K1028" i="1"/>
  <c r="J1028" i="1"/>
  <c r="H1028" i="1" s="1"/>
  <c r="G1028" i="1"/>
  <c r="N1027" i="1"/>
  <c r="K1027" i="1"/>
  <c r="J1027" i="1"/>
  <c r="H1027" i="1" s="1"/>
  <c r="G1027" i="1"/>
  <c r="N1024" i="1"/>
  <c r="K1024" i="1"/>
  <c r="J1024" i="1"/>
  <c r="H1024" i="1"/>
  <c r="G1024" i="1"/>
  <c r="N1023" i="1"/>
  <c r="K1023" i="1"/>
  <c r="J1023" i="1"/>
  <c r="H1023" i="1"/>
  <c r="G1023" i="1"/>
  <c r="N1022" i="1"/>
  <c r="K1022" i="1"/>
  <c r="J1022" i="1"/>
  <c r="H1022" i="1"/>
  <c r="G1022" i="1"/>
  <c r="N1021" i="1"/>
  <c r="K1021" i="1"/>
  <c r="J1021" i="1"/>
  <c r="H1021" i="1"/>
  <c r="G1021" i="1"/>
  <c r="N1020" i="1"/>
  <c r="K1020" i="1"/>
  <c r="J1020" i="1"/>
  <c r="H1020" i="1"/>
  <c r="G1020" i="1"/>
  <c r="N1017" i="1"/>
  <c r="K1017" i="1"/>
  <c r="J1017" i="1"/>
  <c r="H1017" i="1" s="1"/>
  <c r="G1017" i="1"/>
  <c r="N1016" i="1"/>
  <c r="K1016" i="1"/>
  <c r="J1016" i="1"/>
  <c r="G1016" i="1"/>
  <c r="N1014" i="1"/>
  <c r="K1014" i="1"/>
  <c r="J1014" i="1"/>
  <c r="H1014" i="1"/>
  <c r="G1014" i="1"/>
  <c r="N1013" i="1"/>
  <c r="K1013" i="1"/>
  <c r="J1013" i="1"/>
  <c r="H1013" i="1"/>
  <c r="G1013" i="1"/>
  <c r="N1012" i="1"/>
  <c r="K1012" i="1"/>
  <c r="J1012" i="1"/>
  <c r="H1012" i="1"/>
  <c r="G1012" i="1"/>
  <c r="N1011" i="1"/>
  <c r="K1011" i="1"/>
  <c r="J1011" i="1"/>
  <c r="H1011" i="1"/>
  <c r="G1011" i="1"/>
  <c r="N1009" i="1"/>
  <c r="K1009" i="1"/>
  <c r="J1009" i="1"/>
  <c r="H1009" i="1" s="1"/>
  <c r="G1009" i="1"/>
  <c r="N1008" i="1"/>
  <c r="K1008" i="1"/>
  <c r="J1008" i="1"/>
  <c r="H1008" i="1" s="1"/>
  <c r="G1008" i="1"/>
  <c r="N1007" i="1"/>
  <c r="K1007" i="1"/>
  <c r="J1007" i="1"/>
  <c r="H1007" i="1" s="1"/>
  <c r="G1007" i="1"/>
  <c r="N1006" i="1"/>
  <c r="K1006" i="1"/>
  <c r="J1006" i="1"/>
  <c r="H1006" i="1" s="1"/>
  <c r="G1006" i="1"/>
  <c r="N1003" i="1"/>
  <c r="K1003" i="1"/>
  <c r="J1003" i="1"/>
  <c r="H1003" i="1"/>
  <c r="G1003" i="1"/>
  <c r="N1002" i="1"/>
  <c r="K1002" i="1"/>
  <c r="J1002" i="1"/>
  <c r="H1002" i="1" s="1"/>
  <c r="G1002" i="1"/>
  <c r="N1001" i="1"/>
  <c r="K1001" i="1"/>
  <c r="J1001" i="1"/>
  <c r="H1001" i="1" s="1"/>
  <c r="G1001" i="1"/>
  <c r="N1000" i="1"/>
  <c r="K1000" i="1"/>
  <c r="J1000" i="1"/>
  <c r="H1000" i="1" s="1"/>
  <c r="G1000" i="1"/>
  <c r="N999" i="1"/>
  <c r="K999" i="1"/>
  <c r="J999" i="1"/>
  <c r="G999" i="1"/>
  <c r="N998" i="1"/>
  <c r="K998" i="1"/>
  <c r="J998" i="1"/>
  <c r="H998" i="1" s="1"/>
  <c r="G998" i="1"/>
  <c r="N997" i="1"/>
  <c r="K997" i="1"/>
  <c r="J997" i="1"/>
  <c r="H997" i="1" s="1"/>
  <c r="G997" i="1"/>
  <c r="N996" i="1"/>
  <c r="K996" i="1"/>
  <c r="J996" i="1"/>
  <c r="H996" i="1" s="1"/>
  <c r="G996" i="1"/>
  <c r="N995" i="1"/>
  <c r="K995" i="1"/>
  <c r="J995" i="1"/>
  <c r="G995" i="1"/>
  <c r="N994" i="1"/>
  <c r="K994" i="1"/>
  <c r="J994" i="1"/>
  <c r="H994" i="1" s="1"/>
  <c r="G994" i="1"/>
  <c r="N993" i="1"/>
  <c r="K993" i="1"/>
  <c r="J993" i="1"/>
  <c r="H993" i="1" s="1"/>
  <c r="G993" i="1"/>
  <c r="N991" i="1"/>
  <c r="K991" i="1"/>
  <c r="J991" i="1"/>
  <c r="H991" i="1"/>
  <c r="G991" i="1"/>
  <c r="N990" i="1"/>
  <c r="K990" i="1"/>
  <c r="J990" i="1"/>
  <c r="H990" i="1"/>
  <c r="G990" i="1"/>
  <c r="N989" i="1"/>
  <c r="K989" i="1"/>
  <c r="J989" i="1"/>
  <c r="H989" i="1"/>
  <c r="G989" i="1"/>
  <c r="N988" i="1"/>
  <c r="K988" i="1"/>
  <c r="J988" i="1"/>
  <c r="H988" i="1"/>
  <c r="G988" i="1"/>
  <c r="N987" i="1"/>
  <c r="K987" i="1"/>
  <c r="J987" i="1"/>
  <c r="H987" i="1"/>
  <c r="G987" i="1"/>
  <c r="N986" i="1"/>
  <c r="K986" i="1"/>
  <c r="J986" i="1"/>
  <c r="H986" i="1"/>
  <c r="G986" i="1"/>
  <c r="N985" i="1"/>
  <c r="K985" i="1"/>
  <c r="J985" i="1"/>
  <c r="H985" i="1"/>
  <c r="G985" i="1"/>
  <c r="N984" i="1"/>
  <c r="K984" i="1"/>
  <c r="J984" i="1"/>
  <c r="H984" i="1"/>
  <c r="G984" i="1"/>
  <c r="N983" i="1"/>
  <c r="K983" i="1"/>
  <c r="J983" i="1"/>
  <c r="H983" i="1"/>
  <c r="G983" i="1"/>
  <c r="N982" i="1"/>
  <c r="K982" i="1"/>
  <c r="J982" i="1"/>
  <c r="H982" i="1"/>
  <c r="G982" i="1"/>
  <c r="N981" i="1"/>
  <c r="K981" i="1"/>
  <c r="J981" i="1"/>
  <c r="H981" i="1"/>
  <c r="G981" i="1"/>
  <c r="N980" i="1"/>
  <c r="K980" i="1"/>
  <c r="J980" i="1"/>
  <c r="H980" i="1"/>
  <c r="G980" i="1"/>
  <c r="N979" i="1"/>
  <c r="K979" i="1"/>
  <c r="J979" i="1"/>
  <c r="H979" i="1"/>
  <c r="G979" i="1"/>
  <c r="N978" i="1"/>
  <c r="K978" i="1"/>
  <c r="J978" i="1"/>
  <c r="H978" i="1"/>
  <c r="G978" i="1"/>
  <c r="N977" i="1"/>
  <c r="K977" i="1"/>
  <c r="J977" i="1"/>
  <c r="H977" i="1"/>
  <c r="G977" i="1"/>
  <c r="N976" i="1"/>
  <c r="K976" i="1"/>
  <c r="J976" i="1"/>
  <c r="H976" i="1"/>
  <c r="G976" i="1"/>
  <c r="N975" i="1"/>
  <c r="K975" i="1"/>
  <c r="J975" i="1"/>
  <c r="H975" i="1"/>
  <c r="G975" i="1"/>
  <c r="N974" i="1"/>
  <c r="K974" i="1"/>
  <c r="J974" i="1"/>
  <c r="H974" i="1"/>
  <c r="G974" i="1"/>
  <c r="N973" i="1"/>
  <c r="K973" i="1"/>
  <c r="J973" i="1"/>
  <c r="H973" i="1"/>
  <c r="G973" i="1"/>
  <c r="N972" i="1"/>
  <c r="K972" i="1"/>
  <c r="J972" i="1"/>
  <c r="H972" i="1"/>
  <c r="G972" i="1"/>
  <c r="N971" i="1"/>
  <c r="K971" i="1"/>
  <c r="J971" i="1"/>
  <c r="H971" i="1"/>
  <c r="G971" i="1"/>
  <c r="N970" i="1"/>
  <c r="K970" i="1"/>
  <c r="J970" i="1"/>
  <c r="H970" i="1"/>
  <c r="G970" i="1"/>
  <c r="N969" i="1"/>
  <c r="K969" i="1"/>
  <c r="J969" i="1"/>
  <c r="H969" i="1"/>
  <c r="G969" i="1"/>
  <c r="K967" i="1"/>
  <c r="J967" i="1"/>
  <c r="G967" i="1"/>
  <c r="N966" i="1"/>
  <c r="K966" i="1"/>
  <c r="J966" i="1"/>
  <c r="G966" i="1"/>
  <c r="N965" i="1"/>
  <c r="K965" i="1"/>
  <c r="J965" i="1"/>
  <c r="H965" i="1" s="1"/>
  <c r="G965" i="1"/>
  <c r="N964" i="1"/>
  <c r="K964" i="1"/>
  <c r="J964" i="1"/>
  <c r="G964" i="1"/>
  <c r="N963" i="1"/>
  <c r="K963" i="1"/>
  <c r="J963" i="1"/>
  <c r="H963" i="1" s="1"/>
  <c r="G963" i="1"/>
  <c r="N962" i="1"/>
  <c r="K962" i="1"/>
  <c r="J962" i="1"/>
  <c r="G962" i="1"/>
  <c r="N960" i="1"/>
  <c r="K960" i="1"/>
  <c r="J960" i="1"/>
  <c r="H960" i="1" s="1"/>
  <c r="G960" i="1"/>
  <c r="N959" i="1"/>
  <c r="K959" i="1"/>
  <c r="J959" i="1"/>
  <c r="H959" i="1" s="1"/>
  <c r="G959" i="1"/>
  <c r="N958" i="1"/>
  <c r="K958" i="1"/>
  <c r="J958" i="1"/>
  <c r="G958" i="1"/>
  <c r="N957" i="1"/>
  <c r="K957" i="1"/>
  <c r="J957" i="1"/>
  <c r="G957" i="1"/>
  <c r="N956" i="1"/>
  <c r="K956" i="1"/>
  <c r="J956" i="1"/>
  <c r="H956" i="1" s="1"/>
  <c r="G956" i="1"/>
  <c r="N955" i="1"/>
  <c r="K955" i="1"/>
  <c r="J955" i="1"/>
  <c r="G955" i="1"/>
  <c r="N954" i="1"/>
  <c r="K954" i="1"/>
  <c r="J954" i="1"/>
  <c r="G954" i="1"/>
  <c r="N953" i="1"/>
  <c r="K953" i="1"/>
  <c r="J953" i="1"/>
  <c r="G953" i="1"/>
  <c r="N952" i="1"/>
  <c r="K952" i="1"/>
  <c r="J952" i="1"/>
  <c r="G952" i="1"/>
  <c r="N951" i="1"/>
  <c r="K951" i="1"/>
  <c r="J951" i="1"/>
  <c r="G951" i="1"/>
  <c r="N950" i="1"/>
  <c r="K950" i="1"/>
  <c r="J950" i="1"/>
  <c r="H950" i="1" s="1"/>
  <c r="G950" i="1"/>
  <c r="N949" i="1"/>
  <c r="K949" i="1"/>
  <c r="J949" i="1"/>
  <c r="H949" i="1" s="1"/>
  <c r="G949" i="1"/>
  <c r="N948" i="1"/>
  <c r="K948" i="1"/>
  <c r="J948" i="1"/>
  <c r="H948" i="1" s="1"/>
  <c r="G948" i="1"/>
  <c r="N947" i="1"/>
  <c r="K947" i="1"/>
  <c r="J947" i="1"/>
  <c r="H947" i="1" s="1"/>
  <c r="G947" i="1"/>
  <c r="N946" i="1"/>
  <c r="K946" i="1"/>
  <c r="J946" i="1"/>
  <c r="H946" i="1" s="1"/>
  <c r="G946" i="1"/>
  <c r="N945" i="1"/>
  <c r="K945" i="1"/>
  <c r="J945" i="1"/>
  <c r="H945" i="1" s="1"/>
  <c r="G945" i="1"/>
  <c r="N944" i="1"/>
  <c r="K944" i="1"/>
  <c r="J944" i="1"/>
  <c r="H944" i="1" s="1"/>
  <c r="G944" i="1"/>
  <c r="N943" i="1"/>
  <c r="K943" i="1"/>
  <c r="J943" i="1"/>
  <c r="H943" i="1" s="1"/>
  <c r="G943" i="1"/>
  <c r="N942" i="1"/>
  <c r="K942" i="1"/>
  <c r="J942" i="1"/>
  <c r="G942" i="1"/>
  <c r="N941" i="1"/>
  <c r="K941" i="1"/>
  <c r="J941" i="1"/>
  <c r="H941" i="1" s="1"/>
  <c r="G941" i="1"/>
  <c r="N940" i="1"/>
  <c r="K940" i="1"/>
  <c r="J940" i="1"/>
  <c r="H940" i="1" s="1"/>
  <c r="G940" i="1"/>
  <c r="N939" i="1"/>
  <c r="K939" i="1"/>
  <c r="J939" i="1"/>
  <c r="H939" i="1" s="1"/>
  <c r="G939" i="1"/>
  <c r="N938" i="1"/>
  <c r="K938" i="1"/>
  <c r="J938" i="1"/>
  <c r="H938" i="1" s="1"/>
  <c r="G938" i="1"/>
  <c r="N937" i="1"/>
  <c r="K937" i="1"/>
  <c r="J937" i="1"/>
  <c r="H937" i="1" s="1"/>
  <c r="G937" i="1"/>
  <c r="N936" i="1"/>
  <c r="K936" i="1"/>
  <c r="J936" i="1"/>
  <c r="H936" i="1"/>
  <c r="G936" i="1"/>
  <c r="N935" i="1"/>
  <c r="K935" i="1"/>
  <c r="J935" i="1"/>
  <c r="H935" i="1" s="1"/>
  <c r="G935" i="1"/>
  <c r="N934" i="1"/>
  <c r="K934" i="1"/>
  <c r="J934" i="1"/>
  <c r="H934" i="1" s="1"/>
  <c r="G934" i="1"/>
  <c r="N933" i="1"/>
  <c r="K933" i="1"/>
  <c r="J933" i="1"/>
  <c r="H933" i="1" s="1"/>
  <c r="G933" i="1"/>
  <c r="N932" i="1"/>
  <c r="K932" i="1"/>
  <c r="J932" i="1"/>
  <c r="H932" i="1" s="1"/>
  <c r="G932" i="1"/>
  <c r="N931" i="1"/>
  <c r="K931" i="1"/>
  <c r="J931" i="1"/>
  <c r="H931" i="1" s="1"/>
  <c r="G931" i="1"/>
  <c r="N930" i="1"/>
  <c r="K930" i="1"/>
  <c r="J930" i="1"/>
  <c r="H930" i="1" s="1"/>
  <c r="G930" i="1"/>
  <c r="N929" i="1"/>
  <c r="K929" i="1"/>
  <c r="J929" i="1"/>
  <c r="H929" i="1" s="1"/>
  <c r="G929" i="1"/>
  <c r="N928" i="1"/>
  <c r="K928" i="1"/>
  <c r="J928" i="1"/>
  <c r="H928" i="1" s="1"/>
  <c r="G928" i="1"/>
  <c r="N927" i="1"/>
  <c r="K927" i="1"/>
  <c r="J927" i="1"/>
  <c r="H927" i="1" s="1"/>
  <c r="G927" i="1"/>
  <c r="N926" i="1"/>
  <c r="K926" i="1"/>
  <c r="J926" i="1"/>
  <c r="H926" i="1" s="1"/>
  <c r="G926" i="1"/>
  <c r="N925" i="1"/>
  <c r="K925" i="1"/>
  <c r="J925" i="1"/>
  <c r="H925" i="1" s="1"/>
  <c r="G925" i="1"/>
  <c r="N924" i="1"/>
  <c r="K924" i="1"/>
  <c r="J924" i="1"/>
  <c r="H924" i="1" s="1"/>
  <c r="G924" i="1"/>
  <c r="N923" i="1"/>
  <c r="K923" i="1"/>
  <c r="J923" i="1"/>
  <c r="H923" i="1" s="1"/>
  <c r="G923" i="1"/>
  <c r="N922" i="1"/>
  <c r="K922" i="1"/>
  <c r="J922" i="1"/>
  <c r="H922" i="1" s="1"/>
  <c r="G922" i="1"/>
  <c r="N921" i="1"/>
  <c r="K921" i="1"/>
  <c r="J921" i="1"/>
  <c r="H921" i="1" s="1"/>
  <c r="G921" i="1"/>
  <c r="N920" i="1"/>
  <c r="K920" i="1"/>
  <c r="J920" i="1"/>
  <c r="H920" i="1" s="1"/>
  <c r="G920" i="1"/>
  <c r="N919" i="1"/>
  <c r="K919" i="1"/>
  <c r="J919" i="1"/>
  <c r="H919" i="1" s="1"/>
  <c r="G919" i="1"/>
  <c r="N918" i="1"/>
  <c r="K918" i="1"/>
  <c r="J918" i="1"/>
  <c r="H918" i="1" s="1"/>
  <c r="G918" i="1"/>
  <c r="N917" i="1"/>
  <c r="K917" i="1"/>
  <c r="J917" i="1"/>
  <c r="H917" i="1" s="1"/>
  <c r="G917" i="1"/>
  <c r="N916" i="1"/>
  <c r="K916" i="1"/>
  <c r="J916" i="1"/>
  <c r="H916" i="1" s="1"/>
  <c r="G916" i="1"/>
  <c r="N915" i="1"/>
  <c r="K915" i="1"/>
  <c r="J915" i="1"/>
  <c r="H915" i="1" s="1"/>
  <c r="G915" i="1"/>
  <c r="N914" i="1"/>
  <c r="K914" i="1"/>
  <c r="J914" i="1"/>
  <c r="H914" i="1" s="1"/>
  <c r="G914" i="1"/>
  <c r="N913" i="1"/>
  <c r="K913" i="1"/>
  <c r="J913" i="1"/>
  <c r="H913" i="1" s="1"/>
  <c r="G913" i="1"/>
  <c r="N912" i="1"/>
  <c r="K912" i="1"/>
  <c r="J912" i="1"/>
  <c r="H912" i="1"/>
  <c r="G912" i="1"/>
  <c r="N911" i="1"/>
  <c r="K911" i="1"/>
  <c r="J911" i="1"/>
  <c r="H911" i="1" s="1"/>
  <c r="G911" i="1"/>
  <c r="N910" i="1"/>
  <c r="K910" i="1"/>
  <c r="J910" i="1"/>
  <c r="H910" i="1" s="1"/>
  <c r="G910" i="1"/>
  <c r="N909" i="1"/>
  <c r="K909" i="1"/>
  <c r="J909" i="1"/>
  <c r="H909" i="1" s="1"/>
  <c r="G909" i="1"/>
  <c r="N908" i="1"/>
  <c r="K908" i="1"/>
  <c r="J908" i="1"/>
  <c r="H908" i="1" s="1"/>
  <c r="G908" i="1"/>
  <c r="N907" i="1"/>
  <c r="K907" i="1"/>
  <c r="J907" i="1"/>
  <c r="H907" i="1" s="1"/>
  <c r="G907" i="1"/>
  <c r="N906" i="1"/>
  <c r="K906" i="1"/>
  <c r="J906" i="1"/>
  <c r="H906" i="1" s="1"/>
  <c r="G906" i="1"/>
  <c r="N905" i="1"/>
  <c r="K905" i="1"/>
  <c r="J905" i="1"/>
  <c r="H905" i="1" s="1"/>
  <c r="G905" i="1"/>
  <c r="N904" i="1"/>
  <c r="K904" i="1"/>
  <c r="J904" i="1"/>
  <c r="H904" i="1" s="1"/>
  <c r="G904" i="1"/>
  <c r="N903" i="1"/>
  <c r="K903" i="1"/>
  <c r="J903" i="1"/>
  <c r="H903" i="1" s="1"/>
  <c r="G903" i="1"/>
  <c r="N902" i="1"/>
  <c r="K902" i="1"/>
  <c r="J902" i="1"/>
  <c r="H902" i="1" s="1"/>
  <c r="G902" i="1"/>
  <c r="N901" i="1"/>
  <c r="K901" i="1"/>
  <c r="J901" i="1"/>
  <c r="H901" i="1" s="1"/>
  <c r="G901" i="1"/>
  <c r="N900" i="1"/>
  <c r="K900" i="1"/>
  <c r="J900" i="1"/>
  <c r="H900" i="1" s="1"/>
  <c r="G900" i="1"/>
  <c r="N899" i="1"/>
  <c r="K899" i="1"/>
  <c r="J899" i="1"/>
  <c r="H899" i="1" s="1"/>
  <c r="G899" i="1"/>
  <c r="N898" i="1"/>
  <c r="K898" i="1"/>
  <c r="J898" i="1"/>
  <c r="H898" i="1" s="1"/>
  <c r="G898" i="1"/>
  <c r="N897" i="1"/>
  <c r="K897" i="1"/>
  <c r="J897" i="1"/>
  <c r="H897" i="1" s="1"/>
  <c r="G897" i="1"/>
  <c r="N896" i="1"/>
  <c r="K896" i="1"/>
  <c r="J896" i="1"/>
  <c r="H896" i="1" s="1"/>
  <c r="G896" i="1"/>
  <c r="N895" i="1"/>
  <c r="K895" i="1"/>
  <c r="J895" i="1"/>
  <c r="H895" i="1" s="1"/>
  <c r="G895" i="1"/>
  <c r="N894" i="1"/>
  <c r="K894" i="1"/>
  <c r="J894" i="1"/>
  <c r="H894" i="1" s="1"/>
  <c r="G894" i="1"/>
  <c r="N893" i="1"/>
  <c r="K893" i="1"/>
  <c r="J893" i="1"/>
  <c r="H893" i="1" s="1"/>
  <c r="G893" i="1"/>
  <c r="N892" i="1"/>
  <c r="K892" i="1"/>
  <c r="J892" i="1"/>
  <c r="H892" i="1" s="1"/>
  <c r="G892" i="1"/>
  <c r="N891" i="1"/>
  <c r="K891" i="1"/>
  <c r="J891" i="1"/>
  <c r="H891" i="1" s="1"/>
  <c r="G891" i="1"/>
  <c r="N890" i="1"/>
  <c r="K890" i="1"/>
  <c r="J890" i="1"/>
  <c r="H890" i="1" s="1"/>
  <c r="G890" i="1"/>
  <c r="N889" i="1"/>
  <c r="K889" i="1"/>
  <c r="J889" i="1"/>
  <c r="H889" i="1" s="1"/>
  <c r="G889" i="1"/>
  <c r="N888" i="1"/>
  <c r="K888" i="1"/>
  <c r="J888" i="1"/>
  <c r="H888" i="1" s="1"/>
  <c r="G888" i="1"/>
  <c r="N887" i="1"/>
  <c r="K887" i="1"/>
  <c r="J887" i="1"/>
  <c r="H887" i="1" s="1"/>
  <c r="G887" i="1"/>
  <c r="N886" i="1"/>
  <c r="K886" i="1"/>
  <c r="J886" i="1"/>
  <c r="H886" i="1" s="1"/>
  <c r="G886" i="1"/>
  <c r="N885" i="1"/>
  <c r="K885" i="1"/>
  <c r="J885" i="1"/>
  <c r="H885" i="1" s="1"/>
  <c r="G885" i="1"/>
  <c r="N884" i="1"/>
  <c r="K884" i="1"/>
  <c r="J884" i="1"/>
  <c r="H884" i="1" s="1"/>
  <c r="G884" i="1"/>
  <c r="N883" i="1"/>
  <c r="K883" i="1"/>
  <c r="J883" i="1"/>
  <c r="H883" i="1" s="1"/>
  <c r="G883" i="1"/>
  <c r="N882" i="1"/>
  <c r="K882" i="1"/>
  <c r="J882" i="1"/>
  <c r="H882" i="1" s="1"/>
  <c r="G882" i="1"/>
  <c r="N881" i="1"/>
  <c r="K881" i="1"/>
  <c r="J881" i="1"/>
  <c r="H881" i="1" s="1"/>
  <c r="G881" i="1"/>
  <c r="N880" i="1"/>
  <c r="K880" i="1"/>
  <c r="J880" i="1"/>
  <c r="H880" i="1" s="1"/>
  <c r="G880" i="1"/>
  <c r="N879" i="1"/>
  <c r="K879" i="1"/>
  <c r="J879" i="1"/>
  <c r="H879" i="1" s="1"/>
  <c r="G879" i="1"/>
  <c r="N878" i="1"/>
  <c r="K878" i="1"/>
  <c r="J878" i="1"/>
  <c r="H878" i="1" s="1"/>
  <c r="G878" i="1"/>
  <c r="N877" i="1"/>
  <c r="K877" i="1"/>
  <c r="J877" i="1"/>
  <c r="H877" i="1" s="1"/>
  <c r="G877" i="1"/>
  <c r="N876" i="1"/>
  <c r="K876" i="1"/>
  <c r="J876" i="1"/>
  <c r="H876" i="1" s="1"/>
  <c r="G876" i="1"/>
  <c r="N875" i="1"/>
  <c r="K875" i="1"/>
  <c r="J875" i="1"/>
  <c r="H875" i="1" s="1"/>
  <c r="G875" i="1"/>
  <c r="N874" i="1"/>
  <c r="K874" i="1"/>
  <c r="J874" i="1"/>
  <c r="H874" i="1" s="1"/>
  <c r="G874" i="1"/>
  <c r="N873" i="1"/>
  <c r="K873" i="1"/>
  <c r="J873" i="1"/>
  <c r="H873" i="1" s="1"/>
  <c r="G873" i="1"/>
  <c r="N872" i="1"/>
  <c r="K872" i="1"/>
  <c r="J872" i="1"/>
  <c r="H872" i="1" s="1"/>
  <c r="G872" i="1"/>
  <c r="N871" i="1"/>
  <c r="K871" i="1"/>
  <c r="J871" i="1"/>
  <c r="H871" i="1" s="1"/>
  <c r="G871" i="1"/>
  <c r="N870" i="1"/>
  <c r="L870" i="1" s="1"/>
  <c r="K870" i="1"/>
  <c r="J870" i="1"/>
  <c r="H870" i="1" s="1"/>
  <c r="G870" i="1"/>
  <c r="N869" i="1"/>
  <c r="K869" i="1"/>
  <c r="J869" i="1"/>
  <c r="H869" i="1" s="1"/>
  <c r="G869" i="1"/>
  <c r="N868" i="1"/>
  <c r="L868" i="1" s="1"/>
  <c r="K868" i="1"/>
  <c r="J868" i="1"/>
  <c r="H868" i="1" s="1"/>
  <c r="G868" i="1"/>
  <c r="N867" i="1"/>
  <c r="K867" i="1"/>
  <c r="J867" i="1"/>
  <c r="H867" i="1" s="1"/>
  <c r="G867" i="1"/>
  <c r="N866" i="1"/>
  <c r="K866" i="1"/>
  <c r="J866" i="1"/>
  <c r="H866" i="1" s="1"/>
  <c r="G866" i="1"/>
  <c r="N865" i="1"/>
  <c r="K865" i="1"/>
  <c r="J865" i="1"/>
  <c r="H865" i="1" s="1"/>
  <c r="G865" i="1"/>
  <c r="M863" i="1"/>
  <c r="I863" i="1"/>
  <c r="N862" i="1"/>
  <c r="K862" i="1"/>
  <c r="J862" i="1"/>
  <c r="H862" i="1"/>
  <c r="G862" i="1"/>
  <c r="N861" i="1"/>
  <c r="K861" i="1"/>
  <c r="J861" i="1"/>
  <c r="L861" i="1" s="1"/>
  <c r="G861" i="1"/>
  <c r="H861" i="1" s="1"/>
  <c r="N860" i="1"/>
  <c r="K860" i="1"/>
  <c r="J860" i="1"/>
  <c r="H860" i="1"/>
  <c r="G860" i="1"/>
  <c r="N859" i="1"/>
  <c r="K859" i="1"/>
  <c r="J859" i="1"/>
  <c r="G859" i="1"/>
  <c r="H859" i="1" s="1"/>
  <c r="N858" i="1"/>
  <c r="L858" i="1" s="1"/>
  <c r="K858" i="1"/>
  <c r="K863" i="1" s="1"/>
  <c r="J858" i="1"/>
  <c r="H858" i="1"/>
  <c r="G858" i="1"/>
  <c r="G863" i="1" s="1"/>
  <c r="N856" i="1"/>
  <c r="K856" i="1"/>
  <c r="J856" i="1"/>
  <c r="G856" i="1"/>
  <c r="H856" i="1" s="1"/>
  <c r="N855" i="1"/>
  <c r="L855" i="1" s="1"/>
  <c r="K855" i="1"/>
  <c r="J855" i="1"/>
  <c r="H855" i="1"/>
  <c r="G855" i="1"/>
  <c r="N854" i="1"/>
  <c r="K854" i="1"/>
  <c r="J854" i="1"/>
  <c r="L854" i="1" s="1"/>
  <c r="G854" i="1"/>
  <c r="H854" i="1" s="1"/>
  <c r="N853" i="1"/>
  <c r="K853" i="1"/>
  <c r="J853" i="1"/>
  <c r="H853" i="1"/>
  <c r="G853" i="1"/>
  <c r="N852" i="1"/>
  <c r="K852" i="1"/>
  <c r="J852" i="1"/>
  <c r="L852" i="1" s="1"/>
  <c r="G852" i="1"/>
  <c r="H852" i="1" s="1"/>
  <c r="N851" i="1"/>
  <c r="K851" i="1"/>
  <c r="J851" i="1"/>
  <c r="H851" i="1"/>
  <c r="G851" i="1"/>
  <c r="N850" i="1"/>
  <c r="K850" i="1"/>
  <c r="J850" i="1"/>
  <c r="G850" i="1"/>
  <c r="H850" i="1" s="1"/>
  <c r="N849" i="1"/>
  <c r="L849" i="1" s="1"/>
  <c r="K849" i="1"/>
  <c r="J849" i="1"/>
  <c r="H849" i="1"/>
  <c r="G849" i="1"/>
  <c r="N848" i="1"/>
  <c r="K848" i="1"/>
  <c r="J848" i="1"/>
  <c r="G848" i="1"/>
  <c r="H848" i="1" s="1"/>
  <c r="N847" i="1"/>
  <c r="L847" i="1" s="1"/>
  <c r="K847" i="1"/>
  <c r="J847" i="1"/>
  <c r="H847" i="1"/>
  <c r="G847" i="1"/>
  <c r="N846" i="1"/>
  <c r="K846" i="1"/>
  <c r="J846" i="1"/>
  <c r="L846" i="1" s="1"/>
  <c r="H846" i="1"/>
  <c r="G846" i="1"/>
  <c r="N845" i="1"/>
  <c r="K845" i="1"/>
  <c r="J845" i="1"/>
  <c r="H845" i="1"/>
  <c r="G845" i="1"/>
  <c r="N844" i="1"/>
  <c r="K844" i="1"/>
  <c r="J844" i="1"/>
  <c r="H844" i="1"/>
  <c r="G844" i="1"/>
  <c r="N843" i="1"/>
  <c r="L843" i="1" s="1"/>
  <c r="K843" i="1"/>
  <c r="J843" i="1"/>
  <c r="H843" i="1"/>
  <c r="G843" i="1"/>
  <c r="N842" i="1"/>
  <c r="K842" i="1"/>
  <c r="J842" i="1"/>
  <c r="L842" i="1" s="1"/>
  <c r="H842" i="1"/>
  <c r="G842" i="1"/>
  <c r="N841" i="1"/>
  <c r="K841" i="1"/>
  <c r="J841" i="1"/>
  <c r="H841" i="1"/>
  <c r="G841" i="1"/>
  <c r="N840" i="1"/>
  <c r="K840" i="1"/>
  <c r="J840" i="1"/>
  <c r="G840" i="1"/>
  <c r="H840" i="1" s="1"/>
  <c r="N839" i="1"/>
  <c r="L839" i="1" s="1"/>
  <c r="K839" i="1"/>
  <c r="J839" i="1"/>
  <c r="H839" i="1"/>
  <c r="G839" i="1"/>
  <c r="N838" i="1"/>
  <c r="K838" i="1"/>
  <c r="J838" i="1"/>
  <c r="G838" i="1"/>
  <c r="H838" i="1" s="1"/>
  <c r="N837" i="1"/>
  <c r="K837" i="1"/>
  <c r="J837" i="1"/>
  <c r="H837" i="1"/>
  <c r="G837" i="1"/>
  <c r="N836" i="1"/>
  <c r="K836" i="1"/>
  <c r="J836" i="1"/>
  <c r="L836" i="1" s="1"/>
  <c r="G836" i="1"/>
  <c r="H836" i="1" s="1"/>
  <c r="N835" i="1"/>
  <c r="K835" i="1"/>
  <c r="J835" i="1"/>
  <c r="L835" i="1" s="1"/>
  <c r="H835" i="1"/>
  <c r="G835" i="1"/>
  <c r="N834" i="1"/>
  <c r="K834" i="1"/>
  <c r="J834" i="1"/>
  <c r="L834" i="1" s="1"/>
  <c r="H834" i="1"/>
  <c r="G834" i="1"/>
  <c r="N833" i="1"/>
  <c r="K833" i="1"/>
  <c r="J833" i="1"/>
  <c r="H833" i="1"/>
  <c r="G833" i="1"/>
  <c r="N832" i="1"/>
  <c r="K832" i="1"/>
  <c r="J832" i="1"/>
  <c r="G832" i="1"/>
  <c r="H832" i="1" s="1"/>
  <c r="N831" i="1"/>
  <c r="K831" i="1"/>
  <c r="J831" i="1"/>
  <c r="H831" i="1"/>
  <c r="G831" i="1"/>
  <c r="N830" i="1"/>
  <c r="K830" i="1"/>
  <c r="J830" i="1"/>
  <c r="L830" i="1" s="1"/>
  <c r="G830" i="1"/>
  <c r="H830" i="1" s="1"/>
  <c r="N829" i="1"/>
  <c r="K829" i="1"/>
  <c r="J829" i="1"/>
  <c r="L829" i="1" s="1"/>
  <c r="H829" i="1"/>
  <c r="G829" i="1"/>
  <c r="N828" i="1"/>
  <c r="K828" i="1"/>
  <c r="J828" i="1"/>
  <c r="L828" i="1" s="1"/>
  <c r="G828" i="1"/>
  <c r="H828" i="1" s="1"/>
  <c r="N827" i="1"/>
  <c r="K827" i="1"/>
  <c r="J827" i="1"/>
  <c r="L827" i="1" s="1"/>
  <c r="H827" i="1"/>
  <c r="G827" i="1"/>
  <c r="N826" i="1"/>
  <c r="K826" i="1"/>
  <c r="J826" i="1"/>
  <c r="G826" i="1"/>
  <c r="H826" i="1" s="1"/>
  <c r="N825" i="1"/>
  <c r="K825" i="1"/>
  <c r="J825" i="1"/>
  <c r="H825" i="1"/>
  <c r="G825" i="1"/>
  <c r="N824" i="1"/>
  <c r="K824" i="1"/>
  <c r="J824" i="1"/>
  <c r="G824" i="1"/>
  <c r="H824" i="1" s="1"/>
  <c r="N823" i="1"/>
  <c r="K823" i="1"/>
  <c r="J823" i="1"/>
  <c r="H823" i="1"/>
  <c r="G823" i="1"/>
  <c r="N822" i="1"/>
  <c r="K822" i="1"/>
  <c r="J822" i="1"/>
  <c r="G822" i="1"/>
  <c r="H822" i="1" s="1"/>
  <c r="N821" i="1"/>
  <c r="K821" i="1"/>
  <c r="J821" i="1"/>
  <c r="L821" i="1" s="1"/>
  <c r="H821" i="1"/>
  <c r="G821" i="1"/>
  <c r="N820" i="1"/>
  <c r="K820" i="1"/>
  <c r="J820" i="1"/>
  <c r="H820" i="1"/>
  <c r="G820" i="1"/>
  <c r="N819" i="1"/>
  <c r="K819" i="1"/>
  <c r="J819" i="1"/>
  <c r="H819" i="1"/>
  <c r="G819" i="1"/>
  <c r="N818" i="1"/>
  <c r="L818" i="1" s="1"/>
  <c r="K818" i="1"/>
  <c r="J818" i="1"/>
  <c r="H818" i="1"/>
  <c r="G818" i="1"/>
  <c r="N817" i="1"/>
  <c r="K817" i="1"/>
  <c r="J817" i="1"/>
  <c r="L817" i="1" s="1"/>
  <c r="H817" i="1"/>
  <c r="G817" i="1"/>
  <c r="N816" i="1"/>
  <c r="K816" i="1"/>
  <c r="J816" i="1"/>
  <c r="H816" i="1"/>
  <c r="G816" i="1"/>
  <c r="N815" i="1"/>
  <c r="K815" i="1"/>
  <c r="J815" i="1"/>
  <c r="H815" i="1"/>
  <c r="G815" i="1"/>
  <c r="N814" i="1"/>
  <c r="L814" i="1" s="1"/>
  <c r="K814" i="1"/>
  <c r="J814" i="1"/>
  <c r="H814" i="1"/>
  <c r="G814" i="1"/>
  <c r="N813" i="1"/>
  <c r="K813" i="1"/>
  <c r="J813" i="1"/>
  <c r="L813" i="1" s="1"/>
  <c r="H813" i="1"/>
  <c r="G813" i="1"/>
  <c r="N812" i="1"/>
  <c r="K812" i="1"/>
  <c r="J812" i="1"/>
  <c r="H812" i="1"/>
  <c r="G812" i="1"/>
  <c r="N811" i="1"/>
  <c r="K811" i="1"/>
  <c r="J811" i="1"/>
  <c r="H811" i="1"/>
  <c r="G811" i="1"/>
  <c r="N810" i="1"/>
  <c r="L810" i="1" s="1"/>
  <c r="K810" i="1"/>
  <c r="J810" i="1"/>
  <c r="H810" i="1"/>
  <c r="G810" i="1"/>
  <c r="N809" i="1"/>
  <c r="K809" i="1"/>
  <c r="J809" i="1"/>
  <c r="L809" i="1" s="1"/>
  <c r="H809" i="1"/>
  <c r="G809" i="1"/>
  <c r="N808" i="1"/>
  <c r="K808" i="1"/>
  <c r="J808" i="1"/>
  <c r="H808" i="1"/>
  <c r="G808" i="1"/>
  <c r="N807" i="1"/>
  <c r="K807" i="1"/>
  <c r="J807" i="1"/>
  <c r="H807" i="1"/>
  <c r="G807" i="1"/>
  <c r="N806" i="1"/>
  <c r="L806" i="1" s="1"/>
  <c r="K806" i="1"/>
  <c r="J806" i="1"/>
  <c r="H806" i="1"/>
  <c r="G806" i="1"/>
  <c r="N805" i="1"/>
  <c r="K805" i="1"/>
  <c r="J805" i="1"/>
  <c r="L805" i="1" s="1"/>
  <c r="H805" i="1"/>
  <c r="G805" i="1"/>
  <c r="N804" i="1"/>
  <c r="K804" i="1"/>
  <c r="J804" i="1"/>
  <c r="H804" i="1"/>
  <c r="G804" i="1"/>
  <c r="N803" i="1"/>
  <c r="K803" i="1"/>
  <c r="J803" i="1"/>
  <c r="H803" i="1"/>
  <c r="G803" i="1"/>
  <c r="N802" i="1"/>
  <c r="L802" i="1" s="1"/>
  <c r="K802" i="1"/>
  <c r="J802" i="1"/>
  <c r="H802" i="1"/>
  <c r="G802" i="1"/>
  <c r="N801" i="1"/>
  <c r="K801" i="1"/>
  <c r="J801" i="1"/>
  <c r="L801" i="1" s="1"/>
  <c r="H801" i="1"/>
  <c r="G801" i="1"/>
  <c r="N800" i="1"/>
  <c r="K800" i="1"/>
  <c r="J800" i="1"/>
  <c r="H800" i="1"/>
  <c r="G800" i="1"/>
  <c r="N799" i="1"/>
  <c r="K799" i="1"/>
  <c r="J799" i="1"/>
  <c r="H799" i="1"/>
  <c r="G799" i="1"/>
  <c r="N798" i="1"/>
  <c r="L798" i="1" s="1"/>
  <c r="K798" i="1"/>
  <c r="J798" i="1"/>
  <c r="H798" i="1"/>
  <c r="G798" i="1"/>
  <c r="N797" i="1"/>
  <c r="K797" i="1"/>
  <c r="J797" i="1"/>
  <c r="L797" i="1" s="1"/>
  <c r="H797" i="1"/>
  <c r="G797" i="1"/>
  <c r="N796" i="1"/>
  <c r="K796" i="1"/>
  <c r="J796" i="1"/>
  <c r="H796" i="1"/>
  <c r="G796" i="1"/>
  <c r="N795" i="1"/>
  <c r="K795" i="1"/>
  <c r="J795" i="1"/>
  <c r="H795" i="1"/>
  <c r="G795" i="1"/>
  <c r="N794" i="1"/>
  <c r="L794" i="1" s="1"/>
  <c r="K794" i="1"/>
  <c r="J794" i="1"/>
  <c r="G794" i="1"/>
  <c r="H794" i="1" s="1"/>
  <c r="N793" i="1"/>
  <c r="K793" i="1"/>
  <c r="J793" i="1"/>
  <c r="H793" i="1"/>
  <c r="G793" i="1"/>
  <c r="N792" i="1"/>
  <c r="K792" i="1"/>
  <c r="J792" i="1"/>
  <c r="L792" i="1" s="1"/>
  <c r="G792" i="1"/>
  <c r="H792" i="1" s="1"/>
  <c r="N791" i="1"/>
  <c r="K791" i="1"/>
  <c r="J791" i="1"/>
  <c r="H791" i="1"/>
  <c r="G791" i="1"/>
  <c r="N790" i="1"/>
  <c r="K790" i="1"/>
  <c r="J790" i="1"/>
  <c r="G790" i="1"/>
  <c r="H790" i="1" s="1"/>
  <c r="N789" i="1"/>
  <c r="K789" i="1"/>
  <c r="J789" i="1"/>
  <c r="L789" i="1" s="1"/>
  <c r="G789" i="1"/>
  <c r="H789" i="1" s="1"/>
  <c r="N788" i="1"/>
  <c r="K788" i="1"/>
  <c r="J788" i="1"/>
  <c r="L788" i="1" s="1"/>
  <c r="G788" i="1"/>
  <c r="H788" i="1" s="1"/>
  <c r="N787" i="1"/>
  <c r="K787" i="1"/>
  <c r="J787" i="1"/>
  <c r="L787" i="1" s="1"/>
  <c r="G787" i="1"/>
  <c r="H787" i="1" s="1"/>
  <c r="N786" i="1"/>
  <c r="K786" i="1"/>
  <c r="J786" i="1"/>
  <c r="L786" i="1" s="1"/>
  <c r="G786" i="1"/>
  <c r="H786" i="1" s="1"/>
  <c r="N785" i="1"/>
  <c r="L785" i="1"/>
  <c r="K785" i="1"/>
  <c r="J785" i="1"/>
  <c r="G785" i="1"/>
  <c r="H785" i="1" s="1"/>
  <c r="N784" i="1"/>
  <c r="K784" i="1"/>
  <c r="J784" i="1"/>
  <c r="G784" i="1"/>
  <c r="H784" i="1" s="1"/>
  <c r="N783" i="1"/>
  <c r="L783" i="1" s="1"/>
  <c r="K783" i="1"/>
  <c r="J783" i="1"/>
  <c r="G783" i="1"/>
  <c r="H783" i="1" s="1"/>
  <c r="N782" i="1"/>
  <c r="K782" i="1"/>
  <c r="J782" i="1"/>
  <c r="G782" i="1"/>
  <c r="H782" i="1" s="1"/>
  <c r="N781" i="1"/>
  <c r="K781" i="1"/>
  <c r="J781" i="1"/>
  <c r="G781" i="1"/>
  <c r="H781" i="1" s="1"/>
  <c r="N780" i="1"/>
  <c r="K780" i="1"/>
  <c r="J780" i="1"/>
  <c r="G780" i="1"/>
  <c r="H780" i="1" s="1"/>
  <c r="N779" i="1"/>
  <c r="K779" i="1"/>
  <c r="J779" i="1"/>
  <c r="G779" i="1"/>
  <c r="H779" i="1" s="1"/>
  <c r="N778" i="1"/>
  <c r="K778" i="1"/>
  <c r="J778" i="1"/>
  <c r="G778" i="1"/>
  <c r="H778" i="1" s="1"/>
  <c r="N777" i="1"/>
  <c r="L777" i="1" s="1"/>
  <c r="K777" i="1"/>
  <c r="J777" i="1"/>
  <c r="G777" i="1"/>
  <c r="H777" i="1" s="1"/>
  <c r="N776" i="1"/>
  <c r="K776" i="1"/>
  <c r="J776" i="1"/>
  <c r="G776" i="1"/>
  <c r="H776" i="1" s="1"/>
  <c r="N775" i="1"/>
  <c r="K775" i="1"/>
  <c r="J775" i="1"/>
  <c r="G775" i="1"/>
  <c r="H775" i="1" s="1"/>
  <c r="N774" i="1"/>
  <c r="K774" i="1"/>
  <c r="J774" i="1"/>
  <c r="G774" i="1"/>
  <c r="H774" i="1" s="1"/>
  <c r="N773" i="1"/>
  <c r="K773" i="1"/>
  <c r="J773" i="1"/>
  <c r="G773" i="1"/>
  <c r="H773" i="1" s="1"/>
  <c r="N772" i="1"/>
  <c r="K772" i="1"/>
  <c r="J772" i="1"/>
  <c r="G772" i="1"/>
  <c r="H772" i="1" s="1"/>
  <c r="N771" i="1"/>
  <c r="K771" i="1"/>
  <c r="J771" i="1"/>
  <c r="G771" i="1"/>
  <c r="H771" i="1" s="1"/>
  <c r="N770" i="1"/>
  <c r="K770" i="1"/>
  <c r="J770" i="1"/>
  <c r="G770" i="1"/>
  <c r="H770" i="1" s="1"/>
  <c r="N769" i="1"/>
  <c r="K769" i="1"/>
  <c r="J769" i="1"/>
  <c r="G769" i="1"/>
  <c r="H769" i="1" s="1"/>
  <c r="N768" i="1"/>
  <c r="K768" i="1"/>
  <c r="J768" i="1"/>
  <c r="G768" i="1"/>
  <c r="H768" i="1" s="1"/>
  <c r="N767" i="1"/>
  <c r="K767" i="1"/>
  <c r="J767" i="1"/>
  <c r="G767" i="1"/>
  <c r="H767" i="1" s="1"/>
  <c r="N766" i="1"/>
  <c r="K766" i="1"/>
  <c r="J766" i="1"/>
  <c r="G766" i="1"/>
  <c r="H766" i="1" s="1"/>
  <c r="N765" i="1"/>
  <c r="K765" i="1"/>
  <c r="J765" i="1"/>
  <c r="G765" i="1"/>
  <c r="H765" i="1" s="1"/>
  <c r="N764" i="1"/>
  <c r="K764" i="1"/>
  <c r="J764" i="1"/>
  <c r="H764" i="1"/>
  <c r="G764" i="1"/>
  <c r="N763" i="1"/>
  <c r="L763" i="1" s="1"/>
  <c r="K763" i="1"/>
  <c r="J763" i="1"/>
  <c r="G763" i="1"/>
  <c r="H763" i="1" s="1"/>
  <c r="N762" i="1"/>
  <c r="K762" i="1"/>
  <c r="J762" i="1"/>
  <c r="H762" i="1"/>
  <c r="G762" i="1"/>
  <c r="N761" i="1"/>
  <c r="K761" i="1"/>
  <c r="J761" i="1"/>
  <c r="G761" i="1"/>
  <c r="H761" i="1" s="1"/>
  <c r="N760" i="1"/>
  <c r="K760" i="1"/>
  <c r="J760" i="1"/>
  <c r="H760" i="1"/>
  <c r="G760" i="1"/>
  <c r="N759" i="1"/>
  <c r="K759" i="1"/>
  <c r="J759" i="1"/>
  <c r="L759" i="1" s="1"/>
  <c r="G759" i="1"/>
  <c r="H759" i="1" s="1"/>
  <c r="N758" i="1"/>
  <c r="K758" i="1"/>
  <c r="J758" i="1"/>
  <c r="H758" i="1"/>
  <c r="G758" i="1"/>
  <c r="N757" i="1"/>
  <c r="K757" i="1"/>
  <c r="J757" i="1"/>
  <c r="G757" i="1"/>
  <c r="H757" i="1" s="1"/>
  <c r="N756" i="1"/>
  <c r="K756" i="1"/>
  <c r="J756" i="1"/>
  <c r="H756" i="1"/>
  <c r="G756" i="1"/>
  <c r="N755" i="1"/>
  <c r="K755" i="1"/>
  <c r="J755" i="1"/>
  <c r="G755" i="1"/>
  <c r="H755" i="1" s="1"/>
  <c r="N754" i="1"/>
  <c r="K754" i="1"/>
  <c r="J754" i="1"/>
  <c r="H754" i="1"/>
  <c r="G754" i="1"/>
  <c r="N753" i="1"/>
  <c r="K753" i="1"/>
  <c r="J753" i="1"/>
  <c r="G753" i="1"/>
  <c r="H753" i="1" s="1"/>
  <c r="N752" i="1"/>
  <c r="K752" i="1"/>
  <c r="J752" i="1"/>
  <c r="G752" i="1"/>
  <c r="H752" i="1" s="1"/>
  <c r="N751" i="1"/>
  <c r="K751" i="1"/>
  <c r="J751" i="1"/>
  <c r="G751" i="1"/>
  <c r="H751" i="1" s="1"/>
  <c r="N750" i="1"/>
  <c r="K750" i="1"/>
  <c r="J750" i="1"/>
  <c r="G750" i="1"/>
  <c r="H750" i="1" s="1"/>
  <c r="N749" i="1"/>
  <c r="K749" i="1"/>
  <c r="J749" i="1"/>
  <c r="L749" i="1" s="1"/>
  <c r="G749" i="1"/>
  <c r="H749" i="1" s="1"/>
  <c r="N748" i="1"/>
  <c r="K748" i="1"/>
  <c r="J748" i="1"/>
  <c r="G748" i="1"/>
  <c r="H748" i="1" s="1"/>
  <c r="N747" i="1"/>
  <c r="K747" i="1"/>
  <c r="J747" i="1"/>
  <c r="G747" i="1"/>
  <c r="H747" i="1" s="1"/>
  <c r="N746" i="1"/>
  <c r="K746" i="1"/>
  <c r="J746" i="1"/>
  <c r="G746" i="1"/>
  <c r="H746" i="1" s="1"/>
  <c r="N745" i="1"/>
  <c r="K745" i="1"/>
  <c r="J745" i="1"/>
  <c r="G745" i="1"/>
  <c r="H745" i="1" s="1"/>
  <c r="N744" i="1"/>
  <c r="K744" i="1"/>
  <c r="J744" i="1"/>
  <c r="G744" i="1"/>
  <c r="H744" i="1" s="1"/>
  <c r="N743" i="1"/>
  <c r="K743" i="1"/>
  <c r="J743" i="1"/>
  <c r="G743" i="1"/>
  <c r="H743" i="1" s="1"/>
  <c r="N742" i="1"/>
  <c r="K742" i="1"/>
  <c r="J742" i="1"/>
  <c r="G742" i="1"/>
  <c r="H742" i="1" s="1"/>
  <c r="N741" i="1"/>
  <c r="K741" i="1"/>
  <c r="J741" i="1"/>
  <c r="G741" i="1"/>
  <c r="H741" i="1" s="1"/>
  <c r="N740" i="1"/>
  <c r="K740" i="1"/>
  <c r="J740" i="1"/>
  <c r="G740" i="1"/>
  <c r="H740" i="1" s="1"/>
  <c r="N739" i="1"/>
  <c r="K739" i="1"/>
  <c r="J739" i="1"/>
  <c r="G739" i="1"/>
  <c r="H739" i="1" s="1"/>
  <c r="N736" i="1"/>
  <c r="K736" i="1"/>
  <c r="J736" i="1"/>
  <c r="L736" i="1" s="1"/>
  <c r="H736" i="1"/>
  <c r="G736" i="1"/>
  <c r="N735" i="1"/>
  <c r="K735" i="1"/>
  <c r="J735" i="1"/>
  <c r="G735" i="1"/>
  <c r="H735" i="1" s="1"/>
  <c r="N734" i="1"/>
  <c r="K734" i="1"/>
  <c r="J734" i="1"/>
  <c r="G734" i="1"/>
  <c r="H734" i="1" s="1"/>
  <c r="N733" i="1"/>
  <c r="K733" i="1"/>
  <c r="J733" i="1"/>
  <c r="L733" i="1" s="1"/>
  <c r="G733" i="1"/>
  <c r="H733" i="1" s="1"/>
  <c r="N732" i="1"/>
  <c r="K732" i="1"/>
  <c r="J732" i="1"/>
  <c r="G732" i="1"/>
  <c r="H732" i="1" s="1"/>
  <c r="N731" i="1"/>
  <c r="K731" i="1"/>
  <c r="J731" i="1"/>
  <c r="G731" i="1"/>
  <c r="H731" i="1" s="1"/>
  <c r="N730" i="1"/>
  <c r="K730" i="1"/>
  <c r="J730" i="1"/>
  <c r="G730" i="1"/>
  <c r="H730" i="1" s="1"/>
  <c r="N729" i="1"/>
  <c r="K729" i="1"/>
  <c r="J729" i="1"/>
  <c r="G729" i="1"/>
  <c r="H729" i="1" s="1"/>
  <c r="N728" i="1"/>
  <c r="K728" i="1"/>
  <c r="J728" i="1"/>
  <c r="G728" i="1"/>
  <c r="H728" i="1" s="1"/>
  <c r="N727" i="1"/>
  <c r="K727" i="1"/>
  <c r="J727" i="1"/>
  <c r="G727" i="1"/>
  <c r="H727" i="1" s="1"/>
  <c r="N726" i="1"/>
  <c r="K726" i="1"/>
  <c r="J726" i="1"/>
  <c r="G726" i="1"/>
  <c r="H726" i="1" s="1"/>
  <c r="N725" i="1"/>
  <c r="K725" i="1"/>
  <c r="J725" i="1"/>
  <c r="G725" i="1"/>
  <c r="H725" i="1" s="1"/>
  <c r="N722" i="1"/>
  <c r="K722" i="1"/>
  <c r="J722" i="1"/>
  <c r="G722" i="1"/>
  <c r="H722" i="1" s="1"/>
  <c r="N715" i="1"/>
  <c r="K715" i="1"/>
  <c r="J715" i="1"/>
  <c r="L715" i="1" s="1"/>
  <c r="G715" i="1"/>
  <c r="H715" i="1" s="1"/>
  <c r="N714" i="1"/>
  <c r="K714" i="1"/>
  <c r="J714" i="1"/>
  <c r="L714" i="1" s="1"/>
  <c r="G714" i="1"/>
  <c r="H714" i="1" s="1"/>
  <c r="N713" i="1"/>
  <c r="K713" i="1"/>
  <c r="J713" i="1"/>
  <c r="L713" i="1" s="1"/>
  <c r="G713" i="1"/>
  <c r="H713" i="1" s="1"/>
  <c r="N710" i="1"/>
  <c r="K710" i="1"/>
  <c r="J710" i="1"/>
  <c r="G710" i="1"/>
  <c r="H710" i="1" s="1"/>
  <c r="N709" i="1"/>
  <c r="K709" i="1"/>
  <c r="J709" i="1"/>
  <c r="L709" i="1" s="1"/>
  <c r="G709" i="1"/>
  <c r="H709" i="1" s="1"/>
  <c r="N707" i="1"/>
  <c r="K707" i="1"/>
  <c r="J707" i="1"/>
  <c r="G707" i="1"/>
  <c r="H707" i="1" s="1"/>
  <c r="N706" i="1"/>
  <c r="K706" i="1"/>
  <c r="J706" i="1"/>
  <c r="G706" i="1"/>
  <c r="H706" i="1" s="1"/>
  <c r="N705" i="1"/>
  <c r="K705" i="1"/>
  <c r="J705" i="1"/>
  <c r="L705" i="1" s="1"/>
  <c r="G705" i="1"/>
  <c r="H705" i="1" s="1"/>
  <c r="N704" i="1"/>
  <c r="K704" i="1"/>
  <c r="J704" i="1"/>
  <c r="L704" i="1" s="1"/>
  <c r="G704" i="1"/>
  <c r="H704" i="1" s="1"/>
  <c r="N703" i="1"/>
  <c r="K703" i="1"/>
  <c r="J703" i="1"/>
  <c r="L703" i="1" s="1"/>
  <c r="G703" i="1"/>
  <c r="H703" i="1" s="1"/>
  <c r="N702" i="1"/>
  <c r="K702" i="1"/>
  <c r="J702" i="1"/>
  <c r="L702" i="1" s="1"/>
  <c r="G702" i="1"/>
  <c r="H702" i="1" s="1"/>
  <c r="N701" i="1"/>
  <c r="K701" i="1"/>
  <c r="J701" i="1"/>
  <c r="G701" i="1"/>
  <c r="H701" i="1" s="1"/>
  <c r="N700" i="1"/>
  <c r="K700" i="1"/>
  <c r="J700" i="1"/>
  <c r="G700" i="1"/>
  <c r="H700" i="1" s="1"/>
  <c r="N698" i="1"/>
  <c r="K698" i="1"/>
  <c r="J698" i="1"/>
  <c r="G698" i="1"/>
  <c r="H698" i="1" s="1"/>
  <c r="N697" i="1"/>
  <c r="K697" i="1"/>
  <c r="J697" i="1"/>
  <c r="G697" i="1"/>
  <c r="H697" i="1" s="1"/>
  <c r="N696" i="1"/>
  <c r="K696" i="1"/>
  <c r="J696" i="1"/>
  <c r="G696" i="1"/>
  <c r="H696" i="1" s="1"/>
  <c r="N695" i="1"/>
  <c r="K695" i="1"/>
  <c r="J695" i="1"/>
  <c r="G695" i="1"/>
  <c r="H695" i="1" s="1"/>
  <c r="N694" i="1"/>
  <c r="K694" i="1"/>
  <c r="J694" i="1"/>
  <c r="G694" i="1"/>
  <c r="H694" i="1" s="1"/>
  <c r="N693" i="1"/>
  <c r="K693" i="1"/>
  <c r="J693" i="1"/>
  <c r="L693" i="1" s="1"/>
  <c r="G693" i="1"/>
  <c r="H693" i="1" s="1"/>
  <c r="N692" i="1"/>
  <c r="K692" i="1"/>
  <c r="J692" i="1"/>
  <c r="G692" i="1"/>
  <c r="H692" i="1" s="1"/>
  <c r="N691" i="1"/>
  <c r="K691" i="1"/>
  <c r="J691" i="1"/>
  <c r="L691" i="1" s="1"/>
  <c r="G691" i="1"/>
  <c r="H691" i="1" s="1"/>
  <c r="N690" i="1"/>
  <c r="K690" i="1"/>
  <c r="J690" i="1"/>
  <c r="G690" i="1"/>
  <c r="H690" i="1" s="1"/>
  <c r="N689" i="1"/>
  <c r="K689" i="1"/>
  <c r="J689" i="1"/>
  <c r="G689" i="1"/>
  <c r="H689" i="1" s="1"/>
  <c r="N688" i="1"/>
  <c r="K688" i="1"/>
  <c r="J688" i="1"/>
  <c r="L688" i="1" s="1"/>
  <c r="G688" i="1"/>
  <c r="H688" i="1" s="1"/>
  <c r="N687" i="1"/>
  <c r="K687" i="1"/>
  <c r="J687" i="1"/>
  <c r="L687" i="1" s="1"/>
  <c r="G687" i="1"/>
  <c r="H687" i="1" s="1"/>
  <c r="N685" i="1"/>
  <c r="K685" i="1"/>
  <c r="J685" i="1"/>
  <c r="L685" i="1" s="1"/>
  <c r="G685" i="1"/>
  <c r="H685" i="1" s="1"/>
  <c r="N684" i="1"/>
  <c r="K684" i="1"/>
  <c r="J684" i="1"/>
  <c r="L684" i="1" s="1"/>
  <c r="G684" i="1"/>
  <c r="H684" i="1" s="1"/>
  <c r="N683" i="1"/>
  <c r="K683" i="1"/>
  <c r="J683" i="1"/>
  <c r="H683" i="1"/>
  <c r="G683" i="1"/>
  <c r="N682" i="1"/>
  <c r="K682" i="1"/>
  <c r="J682" i="1"/>
  <c r="G682" i="1"/>
  <c r="H682" i="1" s="1"/>
  <c r="N681" i="1"/>
  <c r="K681" i="1"/>
  <c r="J681" i="1"/>
  <c r="H681" i="1"/>
  <c r="G681" i="1"/>
  <c r="N680" i="1"/>
  <c r="K680" i="1"/>
  <c r="J680" i="1"/>
  <c r="G680" i="1"/>
  <c r="H680" i="1" s="1"/>
  <c r="N679" i="1"/>
  <c r="K679" i="1"/>
  <c r="J679" i="1"/>
  <c r="H679" i="1"/>
  <c r="G679" i="1"/>
  <c r="N678" i="1"/>
  <c r="K678" i="1"/>
  <c r="J678" i="1"/>
  <c r="L678" i="1" s="1"/>
  <c r="G678" i="1"/>
  <c r="H678" i="1" s="1"/>
  <c r="N677" i="1"/>
  <c r="K677" i="1"/>
  <c r="J677" i="1"/>
  <c r="L677" i="1" s="1"/>
  <c r="H677" i="1"/>
  <c r="G677" i="1"/>
  <c r="N676" i="1"/>
  <c r="L676" i="1"/>
  <c r="K676" i="1"/>
  <c r="J676" i="1"/>
  <c r="G676" i="1"/>
  <c r="H676" i="1" s="1"/>
  <c r="N675" i="1"/>
  <c r="K675" i="1"/>
  <c r="J675" i="1"/>
  <c r="H675" i="1"/>
  <c r="G675" i="1"/>
  <c r="N674" i="1"/>
  <c r="K674" i="1"/>
  <c r="J674" i="1"/>
  <c r="G674" i="1"/>
  <c r="H674" i="1" s="1"/>
  <c r="N672" i="1"/>
  <c r="K672" i="1"/>
  <c r="J672" i="1"/>
  <c r="H672" i="1"/>
  <c r="G672" i="1"/>
  <c r="N671" i="1"/>
  <c r="K671" i="1"/>
  <c r="J671" i="1"/>
  <c r="G671" i="1"/>
  <c r="H671" i="1" s="1"/>
  <c r="N670" i="1"/>
  <c r="K670" i="1"/>
  <c r="J670" i="1"/>
  <c r="H670" i="1"/>
  <c r="G670" i="1"/>
  <c r="N669" i="1"/>
  <c r="K669" i="1"/>
  <c r="J669" i="1"/>
  <c r="L669" i="1" s="1"/>
  <c r="G669" i="1"/>
  <c r="H669" i="1" s="1"/>
  <c r="N668" i="1"/>
  <c r="K668" i="1"/>
  <c r="J668" i="1"/>
  <c r="L668" i="1" s="1"/>
  <c r="H668" i="1"/>
  <c r="G668" i="1"/>
  <c r="N667" i="1"/>
  <c r="L667" i="1" s="1"/>
  <c r="K667" i="1"/>
  <c r="J667" i="1"/>
  <c r="G667" i="1"/>
  <c r="H667" i="1" s="1"/>
  <c r="N666" i="1"/>
  <c r="K666" i="1"/>
  <c r="J666" i="1"/>
  <c r="H666" i="1"/>
  <c r="G666" i="1"/>
  <c r="N665" i="1"/>
  <c r="K665" i="1"/>
  <c r="J665" i="1"/>
  <c r="G665" i="1"/>
  <c r="H665" i="1" s="1"/>
  <c r="N664" i="1"/>
  <c r="K664" i="1"/>
  <c r="J664" i="1"/>
  <c r="H664" i="1"/>
  <c r="G664" i="1"/>
  <c r="N663" i="1"/>
  <c r="K663" i="1"/>
  <c r="J663" i="1"/>
  <c r="L663" i="1" s="1"/>
  <c r="G663" i="1"/>
  <c r="H663" i="1" s="1"/>
  <c r="N662" i="1"/>
  <c r="K662" i="1"/>
  <c r="J662" i="1"/>
  <c r="H662" i="1"/>
  <c r="G662" i="1"/>
  <c r="N661" i="1"/>
  <c r="K661" i="1"/>
  <c r="J661" i="1"/>
  <c r="G661" i="1"/>
  <c r="H661" i="1" s="1"/>
  <c r="N660" i="1"/>
  <c r="K660" i="1"/>
  <c r="J660" i="1"/>
  <c r="H660" i="1"/>
  <c r="G660" i="1"/>
  <c r="N658" i="1"/>
  <c r="K658" i="1"/>
  <c r="J658" i="1"/>
  <c r="G658" i="1"/>
  <c r="H658" i="1" s="1"/>
  <c r="N657" i="1"/>
  <c r="K657" i="1"/>
  <c r="J657" i="1"/>
  <c r="H657" i="1"/>
  <c r="G657" i="1"/>
  <c r="N656" i="1"/>
  <c r="K656" i="1"/>
  <c r="J656" i="1"/>
  <c r="G656" i="1"/>
  <c r="H656" i="1" s="1"/>
  <c r="N655" i="1"/>
  <c r="K655" i="1"/>
  <c r="J655" i="1"/>
  <c r="H655" i="1"/>
  <c r="G655" i="1"/>
  <c r="N654" i="1"/>
  <c r="K654" i="1"/>
  <c r="J654" i="1"/>
  <c r="L654" i="1" s="1"/>
  <c r="G654" i="1"/>
  <c r="H654" i="1" s="1"/>
  <c r="N653" i="1"/>
  <c r="K653" i="1"/>
  <c r="J653" i="1"/>
  <c r="H653" i="1"/>
  <c r="G653" i="1"/>
  <c r="N652" i="1"/>
  <c r="K652" i="1"/>
  <c r="J652" i="1"/>
  <c r="G652" i="1"/>
  <c r="H652" i="1" s="1"/>
  <c r="N651" i="1"/>
  <c r="K651" i="1"/>
  <c r="J651" i="1"/>
  <c r="H651" i="1"/>
  <c r="G651" i="1"/>
  <c r="N650" i="1"/>
  <c r="K650" i="1"/>
  <c r="J650" i="1"/>
  <c r="G650" i="1"/>
  <c r="H650" i="1" s="1"/>
  <c r="N649" i="1"/>
  <c r="K649" i="1"/>
  <c r="J649" i="1"/>
  <c r="H649" i="1"/>
  <c r="G649" i="1"/>
  <c r="N648" i="1"/>
  <c r="K648" i="1"/>
  <c r="J648" i="1"/>
  <c r="G648" i="1"/>
  <c r="H648" i="1" s="1"/>
  <c r="N647" i="1"/>
  <c r="K647" i="1"/>
  <c r="J647" i="1"/>
  <c r="H647" i="1"/>
  <c r="G647" i="1"/>
  <c r="N645" i="1"/>
  <c r="K645" i="1"/>
  <c r="J645" i="1"/>
  <c r="G645" i="1"/>
  <c r="H645" i="1" s="1"/>
  <c r="N644" i="1"/>
  <c r="K644" i="1"/>
  <c r="J644" i="1"/>
  <c r="H644" i="1"/>
  <c r="G644" i="1"/>
  <c r="N643" i="1"/>
  <c r="K643" i="1"/>
  <c r="J643" i="1"/>
  <c r="G643" i="1"/>
  <c r="H643" i="1" s="1"/>
  <c r="N642" i="1"/>
  <c r="K642" i="1"/>
  <c r="J642" i="1"/>
  <c r="H642" i="1"/>
  <c r="G642" i="1"/>
  <c r="N641" i="1"/>
  <c r="K641" i="1"/>
  <c r="J641" i="1"/>
  <c r="L641" i="1" s="1"/>
  <c r="G641" i="1"/>
  <c r="H641" i="1" s="1"/>
  <c r="N640" i="1"/>
  <c r="K640" i="1"/>
  <c r="J640" i="1"/>
  <c r="H640" i="1"/>
  <c r="G640" i="1"/>
  <c r="N639" i="1"/>
  <c r="K639" i="1"/>
  <c r="J639" i="1"/>
  <c r="G639" i="1"/>
  <c r="H639" i="1" s="1"/>
  <c r="N638" i="1"/>
  <c r="K638" i="1"/>
  <c r="J638" i="1"/>
  <c r="H638" i="1"/>
  <c r="G638" i="1"/>
  <c r="N637" i="1"/>
  <c r="K637" i="1"/>
  <c r="J637" i="1"/>
  <c r="G637" i="1"/>
  <c r="H637" i="1" s="1"/>
  <c r="N636" i="1"/>
  <c r="K636" i="1"/>
  <c r="J636" i="1"/>
  <c r="H636" i="1"/>
  <c r="G636" i="1"/>
  <c r="N635" i="1"/>
  <c r="K635" i="1"/>
  <c r="J635" i="1"/>
  <c r="G635" i="1"/>
  <c r="H635" i="1" s="1"/>
  <c r="N634" i="1"/>
  <c r="K634" i="1"/>
  <c r="J634" i="1"/>
  <c r="H634" i="1"/>
  <c r="G634" i="1"/>
  <c r="N632" i="1"/>
  <c r="K632" i="1"/>
  <c r="J632" i="1"/>
  <c r="G632" i="1"/>
  <c r="H632" i="1" s="1"/>
  <c r="N631" i="1"/>
  <c r="K631" i="1"/>
  <c r="J631" i="1"/>
  <c r="H631" i="1"/>
  <c r="G631" i="1"/>
  <c r="N630" i="1"/>
  <c r="K630" i="1"/>
  <c r="J630" i="1"/>
  <c r="G630" i="1"/>
  <c r="H630" i="1" s="1"/>
  <c r="N629" i="1"/>
  <c r="K629" i="1"/>
  <c r="J629" i="1"/>
  <c r="H629" i="1"/>
  <c r="G629" i="1"/>
  <c r="N628" i="1"/>
  <c r="K628" i="1"/>
  <c r="J628" i="1"/>
  <c r="H628" i="1"/>
  <c r="G628" i="1"/>
  <c r="N627" i="1"/>
  <c r="K627" i="1"/>
  <c r="J627" i="1"/>
  <c r="H627" i="1"/>
  <c r="G627" i="1"/>
  <c r="N626" i="1"/>
  <c r="K626" i="1"/>
  <c r="J626" i="1"/>
  <c r="G626" i="1"/>
  <c r="H626" i="1" s="1"/>
  <c r="N625" i="1"/>
  <c r="K625" i="1"/>
  <c r="J625" i="1"/>
  <c r="H625" i="1"/>
  <c r="G625" i="1"/>
  <c r="N624" i="1"/>
  <c r="K624" i="1"/>
  <c r="J624" i="1"/>
  <c r="G624" i="1"/>
  <c r="H624" i="1" s="1"/>
  <c r="N622" i="1"/>
  <c r="K622" i="1"/>
  <c r="J622" i="1"/>
  <c r="H622" i="1"/>
  <c r="G622" i="1"/>
  <c r="N621" i="1"/>
  <c r="K621" i="1"/>
  <c r="J621" i="1"/>
  <c r="G621" i="1"/>
  <c r="H621" i="1" s="1"/>
  <c r="N620" i="1"/>
  <c r="K620" i="1"/>
  <c r="J620" i="1"/>
  <c r="H620" i="1"/>
  <c r="G620" i="1"/>
  <c r="N619" i="1"/>
  <c r="K619" i="1"/>
  <c r="J619" i="1"/>
  <c r="H619" i="1"/>
  <c r="G619" i="1"/>
  <c r="N618" i="1"/>
  <c r="K618" i="1"/>
  <c r="J618" i="1"/>
  <c r="H618" i="1"/>
  <c r="G618" i="1"/>
  <c r="N617" i="1"/>
  <c r="K617" i="1"/>
  <c r="J617" i="1"/>
  <c r="G617" i="1"/>
  <c r="H617" i="1" s="1"/>
  <c r="N616" i="1"/>
  <c r="K616" i="1"/>
  <c r="J616" i="1"/>
  <c r="L616" i="1" s="1"/>
  <c r="H616" i="1"/>
  <c r="G616" i="1"/>
  <c r="N615" i="1"/>
  <c r="K615" i="1"/>
  <c r="J615" i="1"/>
  <c r="G615" i="1"/>
  <c r="H615" i="1" s="1"/>
  <c r="N614" i="1"/>
  <c r="K614" i="1"/>
  <c r="J614" i="1"/>
  <c r="H614" i="1"/>
  <c r="G614" i="1"/>
  <c r="N611" i="1"/>
  <c r="K611" i="1"/>
  <c r="J611" i="1"/>
  <c r="G611" i="1"/>
  <c r="H611" i="1" s="1"/>
  <c r="N610" i="1"/>
  <c r="K610" i="1"/>
  <c r="J610" i="1"/>
  <c r="H610" i="1"/>
  <c r="G610" i="1"/>
  <c r="N609" i="1"/>
  <c r="K609" i="1"/>
  <c r="J609" i="1"/>
  <c r="G609" i="1"/>
  <c r="H609" i="1" s="1"/>
  <c r="N608" i="1"/>
  <c r="K608" i="1"/>
  <c r="J608" i="1"/>
  <c r="H608" i="1"/>
  <c r="G608" i="1"/>
  <c r="N607" i="1"/>
  <c r="K607" i="1"/>
  <c r="J607" i="1"/>
  <c r="L607" i="1" s="1"/>
  <c r="G607" i="1"/>
  <c r="H607" i="1" s="1"/>
  <c r="N605" i="1"/>
  <c r="K605" i="1"/>
  <c r="J605" i="1"/>
  <c r="H605" i="1"/>
  <c r="G605" i="1"/>
  <c r="N604" i="1"/>
  <c r="L604" i="1"/>
  <c r="K604" i="1"/>
  <c r="J604" i="1"/>
  <c r="G604" i="1"/>
  <c r="H604" i="1" s="1"/>
  <c r="N603" i="1"/>
  <c r="K603" i="1"/>
  <c r="J603" i="1"/>
  <c r="H603" i="1"/>
  <c r="G603" i="1"/>
  <c r="N602" i="1"/>
  <c r="K602" i="1"/>
  <c r="J602" i="1"/>
  <c r="G602" i="1"/>
  <c r="H602" i="1" s="1"/>
  <c r="N601" i="1"/>
  <c r="K601" i="1"/>
  <c r="J601" i="1"/>
  <c r="H601" i="1"/>
  <c r="G601" i="1"/>
  <c r="N599" i="1"/>
  <c r="K599" i="1"/>
  <c r="J599" i="1"/>
  <c r="G599" i="1"/>
  <c r="H599" i="1" s="1"/>
  <c r="N598" i="1"/>
  <c r="K598" i="1"/>
  <c r="J598" i="1"/>
  <c r="H598" i="1"/>
  <c r="G598" i="1"/>
  <c r="N597" i="1"/>
  <c r="K597" i="1"/>
  <c r="J597" i="1"/>
  <c r="G597" i="1"/>
  <c r="H597" i="1" s="1"/>
  <c r="N596" i="1"/>
  <c r="K596" i="1"/>
  <c r="J596" i="1"/>
  <c r="H596" i="1"/>
  <c r="G596" i="1"/>
  <c r="N595" i="1"/>
  <c r="L595" i="1" s="1"/>
  <c r="K595" i="1"/>
  <c r="J595" i="1"/>
  <c r="G595" i="1"/>
  <c r="H595" i="1" s="1"/>
  <c r="N593" i="1"/>
  <c r="K593" i="1"/>
  <c r="J593" i="1"/>
  <c r="H593" i="1"/>
  <c r="G593" i="1"/>
  <c r="N592" i="1"/>
  <c r="K592" i="1"/>
  <c r="J592" i="1"/>
  <c r="G592" i="1"/>
  <c r="H592" i="1" s="1"/>
  <c r="N591" i="1"/>
  <c r="K591" i="1"/>
  <c r="J591" i="1"/>
  <c r="H591" i="1"/>
  <c r="G591" i="1"/>
  <c r="N590" i="1"/>
  <c r="K590" i="1"/>
  <c r="J590" i="1"/>
  <c r="G590" i="1"/>
  <c r="H590" i="1" s="1"/>
  <c r="N589" i="1"/>
  <c r="K589" i="1"/>
  <c r="J589" i="1"/>
  <c r="H589" i="1"/>
  <c r="G589" i="1"/>
  <c r="N587" i="1"/>
  <c r="K587" i="1"/>
  <c r="J587" i="1"/>
  <c r="G587" i="1"/>
  <c r="H587" i="1" s="1"/>
  <c r="N586" i="1"/>
  <c r="K586" i="1"/>
  <c r="J586" i="1"/>
  <c r="H586" i="1"/>
  <c r="G586" i="1"/>
  <c r="N585" i="1"/>
  <c r="K585" i="1"/>
  <c r="J585" i="1"/>
  <c r="G585" i="1"/>
  <c r="H585" i="1" s="1"/>
  <c r="N584" i="1"/>
  <c r="K584" i="1"/>
  <c r="J584" i="1"/>
  <c r="H584" i="1"/>
  <c r="G584" i="1"/>
  <c r="N583" i="1"/>
  <c r="K583" i="1"/>
  <c r="J583" i="1"/>
  <c r="G583" i="1"/>
  <c r="H583" i="1" s="1"/>
  <c r="N581" i="1"/>
  <c r="K581" i="1"/>
  <c r="J581" i="1"/>
  <c r="H581" i="1"/>
  <c r="G581" i="1"/>
  <c r="N580" i="1"/>
  <c r="K580" i="1"/>
  <c r="J580" i="1"/>
  <c r="G580" i="1"/>
  <c r="H580" i="1" s="1"/>
  <c r="N579" i="1"/>
  <c r="K579" i="1"/>
  <c r="J579" i="1"/>
  <c r="H579" i="1"/>
  <c r="G579" i="1"/>
  <c r="N578" i="1"/>
  <c r="K578" i="1"/>
  <c r="J578" i="1"/>
  <c r="G578" i="1"/>
  <c r="H578" i="1" s="1"/>
  <c r="N577" i="1"/>
  <c r="K577" i="1"/>
  <c r="J577" i="1"/>
  <c r="H577" i="1"/>
  <c r="G577" i="1"/>
  <c r="N575" i="1"/>
  <c r="L575" i="1" s="1"/>
  <c r="K575" i="1"/>
  <c r="J575" i="1"/>
  <c r="G575" i="1"/>
  <c r="H575" i="1" s="1"/>
  <c r="N574" i="1"/>
  <c r="K574" i="1"/>
  <c r="J574" i="1"/>
  <c r="H574" i="1"/>
  <c r="G574" i="1"/>
  <c r="N573" i="1"/>
  <c r="K573" i="1"/>
  <c r="J573" i="1"/>
  <c r="G573" i="1"/>
  <c r="H573" i="1" s="1"/>
  <c r="N572" i="1"/>
  <c r="K572" i="1"/>
  <c r="J572" i="1"/>
  <c r="H572" i="1"/>
  <c r="G572" i="1"/>
  <c r="N571" i="1"/>
  <c r="K571" i="1"/>
  <c r="J571" i="1"/>
  <c r="L571" i="1" s="1"/>
  <c r="G571" i="1"/>
  <c r="H571" i="1" s="1"/>
  <c r="N569" i="1"/>
  <c r="K569" i="1"/>
  <c r="J569" i="1"/>
  <c r="H569" i="1"/>
  <c r="G569" i="1"/>
  <c r="N568" i="1"/>
  <c r="K568" i="1"/>
  <c r="J568" i="1"/>
  <c r="G568" i="1"/>
  <c r="H568" i="1" s="1"/>
  <c r="N567" i="1"/>
  <c r="K567" i="1"/>
  <c r="J567" i="1"/>
  <c r="H567" i="1"/>
  <c r="G567" i="1"/>
  <c r="N566" i="1"/>
  <c r="K566" i="1"/>
  <c r="J566" i="1"/>
  <c r="G566" i="1"/>
  <c r="H566" i="1" s="1"/>
  <c r="N564" i="1"/>
  <c r="K564" i="1"/>
  <c r="J564" i="1"/>
  <c r="H564" i="1"/>
  <c r="G564" i="1"/>
  <c r="N563" i="1"/>
  <c r="K563" i="1"/>
  <c r="J563" i="1"/>
  <c r="G563" i="1"/>
  <c r="H563" i="1" s="1"/>
  <c r="N562" i="1"/>
  <c r="K562" i="1"/>
  <c r="J562" i="1"/>
  <c r="H562" i="1"/>
  <c r="G562" i="1"/>
  <c r="N561" i="1"/>
  <c r="K561" i="1"/>
  <c r="J561" i="1"/>
  <c r="G561" i="1"/>
  <c r="H561" i="1" s="1"/>
  <c r="N559" i="1"/>
  <c r="K559" i="1"/>
  <c r="J559" i="1"/>
  <c r="H559" i="1"/>
  <c r="G559" i="1"/>
  <c r="N558" i="1"/>
  <c r="K558" i="1"/>
  <c r="J558" i="1"/>
  <c r="G558" i="1"/>
  <c r="H558" i="1" s="1"/>
  <c r="N557" i="1"/>
  <c r="K557" i="1"/>
  <c r="J557" i="1"/>
  <c r="H557" i="1"/>
  <c r="G557" i="1"/>
  <c r="N556" i="1"/>
  <c r="K556" i="1"/>
  <c r="J556" i="1"/>
  <c r="G556" i="1"/>
  <c r="H556" i="1" s="1"/>
  <c r="N553" i="1"/>
  <c r="K553" i="1"/>
  <c r="J553" i="1"/>
  <c r="H553" i="1"/>
  <c r="G553" i="1"/>
  <c r="N552" i="1"/>
  <c r="K552" i="1"/>
  <c r="J552" i="1"/>
  <c r="G552" i="1"/>
  <c r="H552" i="1" s="1"/>
  <c r="N551" i="1"/>
  <c r="K551" i="1"/>
  <c r="J551" i="1"/>
  <c r="H551" i="1"/>
  <c r="G551" i="1"/>
  <c r="N550" i="1"/>
  <c r="K550" i="1"/>
  <c r="J550" i="1"/>
  <c r="G550" i="1"/>
  <c r="H550" i="1" s="1"/>
  <c r="N549" i="1"/>
  <c r="K549" i="1"/>
  <c r="J549" i="1"/>
  <c r="H549" i="1"/>
  <c r="G549" i="1"/>
  <c r="N548" i="1"/>
  <c r="K548" i="1"/>
  <c r="J548" i="1"/>
  <c r="G548" i="1"/>
  <c r="H548" i="1" s="1"/>
  <c r="N547" i="1"/>
  <c r="K547" i="1"/>
  <c r="J547" i="1"/>
  <c r="H547" i="1"/>
  <c r="G547" i="1"/>
  <c r="N546" i="1"/>
  <c r="K546" i="1"/>
  <c r="J546" i="1"/>
  <c r="G546" i="1"/>
  <c r="H546" i="1" s="1"/>
  <c r="N545" i="1"/>
  <c r="K545" i="1"/>
  <c r="J545" i="1"/>
  <c r="H545" i="1"/>
  <c r="G545" i="1"/>
  <c r="N544" i="1"/>
  <c r="K544" i="1"/>
  <c r="J544" i="1"/>
  <c r="G544" i="1"/>
  <c r="H544" i="1" s="1"/>
  <c r="N543" i="1"/>
  <c r="K543" i="1"/>
  <c r="J543" i="1"/>
  <c r="H543" i="1"/>
  <c r="G543" i="1"/>
  <c r="N542" i="1"/>
  <c r="K542" i="1"/>
  <c r="J542" i="1"/>
  <c r="G542" i="1"/>
  <c r="H542" i="1" s="1"/>
  <c r="N541" i="1"/>
  <c r="K541" i="1"/>
  <c r="J541" i="1"/>
  <c r="H541" i="1"/>
  <c r="G541" i="1"/>
  <c r="N540" i="1"/>
  <c r="K540" i="1"/>
  <c r="J540" i="1"/>
  <c r="G540" i="1"/>
  <c r="H540" i="1" s="1"/>
  <c r="N539" i="1"/>
  <c r="K539" i="1"/>
  <c r="J539" i="1"/>
  <c r="H539" i="1"/>
  <c r="G539" i="1"/>
  <c r="N538" i="1"/>
  <c r="K538" i="1"/>
  <c r="J538" i="1"/>
  <c r="G538" i="1"/>
  <c r="H538" i="1" s="1"/>
  <c r="N537" i="1"/>
  <c r="K537" i="1"/>
  <c r="J537" i="1"/>
  <c r="H537" i="1"/>
  <c r="G537" i="1"/>
  <c r="N536" i="1"/>
  <c r="K536" i="1"/>
  <c r="J536" i="1"/>
  <c r="G536" i="1"/>
  <c r="H536" i="1" s="1"/>
  <c r="N535" i="1"/>
  <c r="K535" i="1"/>
  <c r="J535" i="1"/>
  <c r="H535" i="1"/>
  <c r="G535" i="1"/>
  <c r="N534" i="1"/>
  <c r="K534" i="1"/>
  <c r="J534" i="1"/>
  <c r="G534" i="1"/>
  <c r="H534" i="1" s="1"/>
  <c r="N533" i="1"/>
  <c r="K533" i="1"/>
  <c r="J533" i="1"/>
  <c r="H533" i="1"/>
  <c r="G533" i="1"/>
  <c r="N532" i="1"/>
  <c r="K532" i="1"/>
  <c r="J532" i="1"/>
  <c r="G532" i="1"/>
  <c r="H532" i="1" s="1"/>
  <c r="N531" i="1"/>
  <c r="K531" i="1"/>
  <c r="J531" i="1"/>
  <c r="H531" i="1"/>
  <c r="G531" i="1"/>
  <c r="N530" i="1"/>
  <c r="K530" i="1"/>
  <c r="J530" i="1"/>
  <c r="G530" i="1"/>
  <c r="H530" i="1" s="1"/>
  <c r="N527" i="1"/>
  <c r="K527" i="1"/>
  <c r="J527" i="1"/>
  <c r="H527" i="1"/>
  <c r="G527" i="1"/>
  <c r="N526" i="1"/>
  <c r="K526" i="1"/>
  <c r="J526" i="1"/>
  <c r="G526" i="1"/>
  <c r="H526" i="1" s="1"/>
  <c r="N525" i="1"/>
  <c r="K525" i="1"/>
  <c r="J525" i="1"/>
  <c r="H525" i="1"/>
  <c r="G525" i="1"/>
  <c r="N524" i="1"/>
  <c r="K524" i="1"/>
  <c r="J524" i="1"/>
  <c r="G524" i="1"/>
  <c r="H524" i="1" s="1"/>
  <c r="N523" i="1"/>
  <c r="K523" i="1"/>
  <c r="J523" i="1"/>
  <c r="H523" i="1"/>
  <c r="G523" i="1"/>
  <c r="N522" i="1"/>
  <c r="K522" i="1"/>
  <c r="J522" i="1"/>
  <c r="G522" i="1"/>
  <c r="H522" i="1" s="1"/>
  <c r="N521" i="1"/>
  <c r="K521" i="1"/>
  <c r="J521" i="1"/>
  <c r="H521" i="1"/>
  <c r="G521" i="1"/>
  <c r="N520" i="1"/>
  <c r="K520" i="1"/>
  <c r="J520" i="1"/>
  <c r="G520" i="1"/>
  <c r="H520" i="1" s="1"/>
  <c r="N519" i="1"/>
  <c r="K519" i="1"/>
  <c r="J519" i="1"/>
  <c r="H519" i="1"/>
  <c r="G519" i="1"/>
  <c r="N518" i="1"/>
  <c r="K518" i="1"/>
  <c r="J518" i="1"/>
  <c r="G518" i="1"/>
  <c r="H518" i="1" s="1"/>
  <c r="N517" i="1"/>
  <c r="K517" i="1"/>
  <c r="J517" i="1"/>
  <c r="H517" i="1"/>
  <c r="G517" i="1"/>
  <c r="N516" i="1"/>
  <c r="K516" i="1"/>
  <c r="J516" i="1"/>
  <c r="L516" i="1" s="1"/>
  <c r="G516" i="1"/>
  <c r="H516" i="1" s="1"/>
  <c r="N515" i="1"/>
  <c r="K515" i="1"/>
  <c r="J515" i="1"/>
  <c r="H515" i="1"/>
  <c r="G515" i="1"/>
  <c r="N514" i="1"/>
  <c r="K514" i="1"/>
  <c r="J514" i="1"/>
  <c r="G514" i="1"/>
  <c r="H514" i="1" s="1"/>
  <c r="N513" i="1"/>
  <c r="K513" i="1"/>
  <c r="J513" i="1"/>
  <c r="H513" i="1"/>
  <c r="G513" i="1"/>
  <c r="N512" i="1"/>
  <c r="L512" i="1" s="1"/>
  <c r="K512" i="1"/>
  <c r="J512" i="1"/>
  <c r="G512" i="1"/>
  <c r="H512" i="1" s="1"/>
  <c r="N511" i="1"/>
  <c r="K511" i="1"/>
  <c r="J511" i="1"/>
  <c r="H511" i="1"/>
  <c r="G511" i="1"/>
  <c r="N510" i="1"/>
  <c r="K510" i="1"/>
  <c r="J510" i="1"/>
  <c r="G510" i="1"/>
  <c r="H510" i="1" s="1"/>
  <c r="N509" i="1"/>
  <c r="K509" i="1"/>
  <c r="J509" i="1"/>
  <c r="H509" i="1"/>
  <c r="G509" i="1"/>
  <c r="N508" i="1"/>
  <c r="K508" i="1"/>
  <c r="J508" i="1"/>
  <c r="G508" i="1"/>
  <c r="H508" i="1" s="1"/>
  <c r="N507" i="1"/>
  <c r="K507" i="1"/>
  <c r="J507" i="1"/>
  <c r="H507" i="1"/>
  <c r="G507" i="1"/>
  <c r="N506" i="1"/>
  <c r="K506" i="1"/>
  <c r="J506" i="1"/>
  <c r="G506" i="1"/>
  <c r="H506" i="1" s="1"/>
  <c r="N505" i="1"/>
  <c r="K505" i="1"/>
  <c r="J505" i="1"/>
  <c r="H505" i="1"/>
  <c r="G505" i="1"/>
  <c r="N504" i="1"/>
  <c r="K504" i="1"/>
  <c r="J504" i="1"/>
  <c r="G504" i="1"/>
  <c r="H504" i="1" s="1"/>
  <c r="N503" i="1"/>
  <c r="K503" i="1"/>
  <c r="J503" i="1"/>
  <c r="H503" i="1" s="1"/>
  <c r="G503" i="1"/>
  <c r="N502" i="1"/>
  <c r="K502" i="1"/>
  <c r="J502" i="1"/>
  <c r="G502" i="1"/>
  <c r="N501" i="1"/>
  <c r="K501" i="1"/>
  <c r="J501" i="1"/>
  <c r="H501" i="1" s="1"/>
  <c r="G501" i="1"/>
  <c r="N500" i="1"/>
  <c r="L500" i="1" s="1"/>
  <c r="K500" i="1"/>
  <c r="J500" i="1"/>
  <c r="H500" i="1" s="1"/>
  <c r="G500" i="1"/>
  <c r="N499" i="1"/>
  <c r="K499" i="1"/>
  <c r="J499" i="1"/>
  <c r="H499" i="1"/>
  <c r="G499" i="1"/>
  <c r="N496" i="1"/>
  <c r="K496" i="1"/>
  <c r="J496" i="1"/>
  <c r="H496" i="1" s="1"/>
  <c r="G496" i="1"/>
  <c r="N495" i="1"/>
  <c r="K495" i="1"/>
  <c r="J495" i="1"/>
  <c r="H495" i="1" s="1"/>
  <c r="G495" i="1"/>
  <c r="N494" i="1"/>
  <c r="K494" i="1"/>
  <c r="J494" i="1"/>
  <c r="G494" i="1"/>
  <c r="N493" i="1"/>
  <c r="K493" i="1"/>
  <c r="J493" i="1"/>
  <c r="H493" i="1"/>
  <c r="G493" i="1"/>
  <c r="N492" i="1"/>
  <c r="K492" i="1"/>
  <c r="J492" i="1"/>
  <c r="G492" i="1"/>
  <c r="H492" i="1" s="1"/>
  <c r="N490" i="1"/>
  <c r="K490" i="1"/>
  <c r="J490" i="1"/>
  <c r="H490" i="1" s="1"/>
  <c r="G490" i="1"/>
  <c r="N489" i="1"/>
  <c r="K489" i="1"/>
  <c r="J489" i="1"/>
  <c r="H489" i="1" s="1"/>
  <c r="G489" i="1"/>
  <c r="N488" i="1"/>
  <c r="K488" i="1"/>
  <c r="J488" i="1"/>
  <c r="H488" i="1" s="1"/>
  <c r="G488" i="1"/>
  <c r="N487" i="1"/>
  <c r="K487" i="1"/>
  <c r="J487" i="1"/>
  <c r="H487" i="1" s="1"/>
  <c r="G487" i="1"/>
  <c r="N486" i="1"/>
  <c r="K486" i="1"/>
  <c r="J486" i="1"/>
  <c r="H486" i="1" s="1"/>
  <c r="G486" i="1"/>
  <c r="N485" i="1"/>
  <c r="K485" i="1"/>
  <c r="J485" i="1"/>
  <c r="G485" i="1"/>
  <c r="N484" i="1"/>
  <c r="K484" i="1"/>
  <c r="J484" i="1"/>
  <c r="H484" i="1" s="1"/>
  <c r="G484" i="1"/>
  <c r="N483" i="1"/>
  <c r="K483" i="1"/>
  <c r="J483" i="1"/>
  <c r="G483" i="1"/>
  <c r="N482" i="1"/>
  <c r="K482" i="1"/>
  <c r="J482" i="1"/>
  <c r="H482" i="1" s="1"/>
  <c r="G482" i="1"/>
  <c r="N481" i="1"/>
  <c r="K481" i="1"/>
  <c r="J481" i="1"/>
  <c r="H481" i="1" s="1"/>
  <c r="G481" i="1"/>
  <c r="N480" i="1"/>
  <c r="K480" i="1"/>
  <c r="J480" i="1"/>
  <c r="G480" i="1"/>
  <c r="N479" i="1"/>
  <c r="K479" i="1"/>
  <c r="J479" i="1"/>
  <c r="H479" i="1" s="1"/>
  <c r="G479" i="1"/>
  <c r="N478" i="1"/>
  <c r="K478" i="1"/>
  <c r="J478" i="1"/>
  <c r="H478" i="1" s="1"/>
  <c r="G478" i="1"/>
  <c r="N477" i="1"/>
  <c r="K477" i="1"/>
  <c r="J477" i="1"/>
  <c r="H477" i="1" s="1"/>
  <c r="G477" i="1"/>
  <c r="N476" i="1"/>
  <c r="K476" i="1"/>
  <c r="J476" i="1"/>
  <c r="H476" i="1" s="1"/>
  <c r="G476" i="1"/>
  <c r="N475" i="1"/>
  <c r="K475" i="1"/>
  <c r="J475" i="1"/>
  <c r="H475" i="1" s="1"/>
  <c r="G475" i="1"/>
  <c r="N474" i="1"/>
  <c r="K474" i="1"/>
  <c r="J474" i="1"/>
  <c r="H474" i="1" s="1"/>
  <c r="G474" i="1"/>
  <c r="N473" i="1"/>
  <c r="K473" i="1"/>
  <c r="J473" i="1"/>
  <c r="H473" i="1" s="1"/>
  <c r="G473" i="1"/>
  <c r="N472" i="1"/>
  <c r="K472" i="1"/>
  <c r="J472" i="1"/>
  <c r="H472" i="1" s="1"/>
  <c r="G472" i="1"/>
  <c r="N471" i="1"/>
  <c r="K471" i="1"/>
  <c r="J471" i="1"/>
  <c r="G471" i="1"/>
  <c r="N470" i="1"/>
  <c r="K470" i="1"/>
  <c r="J470" i="1"/>
  <c r="H470" i="1" s="1"/>
  <c r="G470" i="1"/>
  <c r="N469" i="1"/>
  <c r="K469" i="1"/>
  <c r="J469" i="1"/>
  <c r="G469" i="1"/>
  <c r="N468" i="1"/>
  <c r="K468" i="1"/>
  <c r="J468" i="1"/>
  <c r="H468" i="1" s="1"/>
  <c r="G468" i="1"/>
  <c r="N467" i="1"/>
  <c r="K467" i="1"/>
  <c r="J467" i="1"/>
  <c r="H467" i="1" s="1"/>
  <c r="G467" i="1"/>
  <c r="N466" i="1"/>
  <c r="K466" i="1"/>
  <c r="J466" i="1"/>
  <c r="H466" i="1" s="1"/>
  <c r="G466" i="1"/>
  <c r="N465" i="1"/>
  <c r="K465" i="1"/>
  <c r="J465" i="1"/>
  <c r="H465" i="1" s="1"/>
  <c r="G465" i="1"/>
  <c r="N464" i="1"/>
  <c r="K464" i="1"/>
  <c r="J464" i="1"/>
  <c r="H464" i="1" s="1"/>
  <c r="G464" i="1"/>
  <c r="N463" i="1"/>
  <c r="K463" i="1"/>
  <c r="J463" i="1"/>
  <c r="H463" i="1" s="1"/>
  <c r="G463" i="1"/>
  <c r="N462" i="1"/>
  <c r="K462" i="1"/>
  <c r="J462" i="1"/>
  <c r="H462" i="1" s="1"/>
  <c r="G462" i="1"/>
  <c r="N461" i="1"/>
  <c r="K461" i="1"/>
  <c r="J461" i="1"/>
  <c r="H461" i="1" s="1"/>
  <c r="G461" i="1"/>
  <c r="N460" i="1"/>
  <c r="K460" i="1"/>
  <c r="J460" i="1"/>
  <c r="H460" i="1" s="1"/>
  <c r="G460" i="1"/>
  <c r="N459" i="1"/>
  <c r="K459" i="1"/>
  <c r="J459" i="1"/>
  <c r="H459" i="1"/>
  <c r="G459" i="1"/>
  <c r="N458" i="1"/>
  <c r="K458" i="1"/>
  <c r="J458" i="1"/>
  <c r="H458" i="1" s="1"/>
  <c r="G458" i="1"/>
  <c r="N456" i="1"/>
  <c r="K456" i="1"/>
  <c r="J456" i="1"/>
  <c r="G456" i="1"/>
  <c r="N455" i="1"/>
  <c r="K455" i="1"/>
  <c r="J455" i="1"/>
  <c r="H455" i="1" s="1"/>
  <c r="G455" i="1"/>
  <c r="N454" i="1"/>
  <c r="K454" i="1"/>
  <c r="J454" i="1"/>
  <c r="G454" i="1"/>
  <c r="N453" i="1"/>
  <c r="K453" i="1"/>
  <c r="J453" i="1"/>
  <c r="H453" i="1" s="1"/>
  <c r="G453" i="1"/>
  <c r="N452" i="1"/>
  <c r="K452" i="1"/>
  <c r="J452" i="1"/>
  <c r="G452" i="1"/>
  <c r="N451" i="1"/>
  <c r="K451" i="1"/>
  <c r="J451" i="1"/>
  <c r="H451" i="1" s="1"/>
  <c r="G451" i="1"/>
  <c r="N450" i="1"/>
  <c r="L450" i="1" s="1"/>
  <c r="K450" i="1"/>
  <c r="J450" i="1"/>
  <c r="H450" i="1" s="1"/>
  <c r="G450" i="1"/>
  <c r="N449" i="1"/>
  <c r="K449" i="1"/>
  <c r="J449" i="1"/>
  <c r="H449" i="1" s="1"/>
  <c r="G449" i="1"/>
  <c r="N448" i="1"/>
  <c r="K448" i="1"/>
  <c r="J448" i="1"/>
  <c r="G448" i="1"/>
  <c r="N447" i="1"/>
  <c r="K447" i="1"/>
  <c r="J447" i="1"/>
  <c r="H447" i="1"/>
  <c r="G447" i="1"/>
  <c r="N446" i="1"/>
  <c r="K446" i="1"/>
  <c r="J446" i="1"/>
  <c r="L446" i="1" s="1"/>
  <c r="G446" i="1"/>
  <c r="N445" i="1"/>
  <c r="K445" i="1"/>
  <c r="J445" i="1"/>
  <c r="G445" i="1"/>
  <c r="N444" i="1"/>
  <c r="K444" i="1"/>
  <c r="J444" i="1"/>
  <c r="H444" i="1" s="1"/>
  <c r="G444" i="1"/>
  <c r="N443" i="1"/>
  <c r="K443" i="1"/>
  <c r="J443" i="1"/>
  <c r="H443" i="1"/>
  <c r="G443" i="1"/>
  <c r="N442" i="1"/>
  <c r="K442" i="1"/>
  <c r="J442" i="1"/>
  <c r="H442" i="1" s="1"/>
  <c r="G442" i="1"/>
  <c r="N441" i="1"/>
  <c r="K441" i="1"/>
  <c r="J441" i="1"/>
  <c r="H441" i="1" s="1"/>
  <c r="G441" i="1"/>
  <c r="N440" i="1"/>
  <c r="K440" i="1"/>
  <c r="J440" i="1"/>
  <c r="H440" i="1" s="1"/>
  <c r="G440" i="1"/>
  <c r="N439" i="1"/>
  <c r="K439" i="1"/>
  <c r="J439" i="1"/>
  <c r="H439" i="1" s="1"/>
  <c r="G439" i="1"/>
  <c r="N438" i="1"/>
  <c r="K438" i="1"/>
  <c r="J438" i="1"/>
  <c r="G438" i="1"/>
  <c r="N437" i="1"/>
  <c r="K437" i="1"/>
  <c r="J437" i="1"/>
  <c r="G437" i="1"/>
  <c r="N436" i="1"/>
  <c r="K436" i="1"/>
  <c r="J436" i="1"/>
  <c r="H436" i="1" s="1"/>
  <c r="G436" i="1"/>
  <c r="N435" i="1"/>
  <c r="K435" i="1"/>
  <c r="J435" i="1"/>
  <c r="H435" i="1" s="1"/>
  <c r="G435" i="1"/>
  <c r="N434" i="1"/>
  <c r="K434" i="1"/>
  <c r="J434" i="1"/>
  <c r="H434" i="1"/>
  <c r="G434" i="1"/>
  <c r="N433" i="1"/>
  <c r="K433" i="1"/>
  <c r="J433" i="1"/>
  <c r="H433" i="1" s="1"/>
  <c r="G433" i="1"/>
  <c r="N432" i="1"/>
  <c r="K432" i="1"/>
  <c r="J432" i="1"/>
  <c r="H432" i="1" s="1"/>
  <c r="G432" i="1"/>
  <c r="N431" i="1"/>
  <c r="K431" i="1"/>
  <c r="J431" i="1"/>
  <c r="H431" i="1" s="1"/>
  <c r="G431" i="1"/>
  <c r="N430" i="1"/>
  <c r="K430" i="1"/>
  <c r="J430" i="1"/>
  <c r="H430" i="1" s="1"/>
  <c r="G430" i="1"/>
  <c r="N429" i="1"/>
  <c r="K429" i="1"/>
  <c r="J429" i="1"/>
  <c r="G429" i="1"/>
  <c r="N428" i="1"/>
  <c r="K428" i="1"/>
  <c r="J428" i="1"/>
  <c r="H428" i="1" s="1"/>
  <c r="G428" i="1"/>
  <c r="N427" i="1"/>
  <c r="K427" i="1"/>
  <c r="J427" i="1"/>
  <c r="G427" i="1"/>
  <c r="N426" i="1"/>
  <c r="L426" i="1" s="1"/>
  <c r="K426" i="1"/>
  <c r="J426" i="1"/>
  <c r="H426" i="1"/>
  <c r="G426" i="1"/>
  <c r="N425" i="1"/>
  <c r="K425" i="1"/>
  <c r="J425" i="1"/>
  <c r="H425" i="1" s="1"/>
  <c r="G425" i="1"/>
  <c r="N424" i="1"/>
  <c r="K424" i="1"/>
  <c r="J424" i="1"/>
  <c r="G424" i="1"/>
  <c r="N423" i="1"/>
  <c r="K423" i="1"/>
  <c r="J423" i="1"/>
  <c r="H423" i="1" s="1"/>
  <c r="G423" i="1"/>
  <c r="N422" i="1"/>
  <c r="K422" i="1"/>
  <c r="J422" i="1"/>
  <c r="H422" i="1" s="1"/>
  <c r="G422" i="1"/>
  <c r="N421" i="1"/>
  <c r="K421" i="1"/>
  <c r="J421" i="1"/>
  <c r="G421" i="1"/>
  <c r="N420" i="1"/>
  <c r="K420" i="1"/>
  <c r="J420" i="1"/>
  <c r="H420" i="1" s="1"/>
  <c r="G420" i="1"/>
  <c r="N419" i="1"/>
  <c r="K419" i="1"/>
  <c r="J419" i="1"/>
  <c r="G419" i="1"/>
  <c r="N418" i="1"/>
  <c r="K418" i="1"/>
  <c r="J418" i="1"/>
  <c r="H418" i="1" s="1"/>
  <c r="G418" i="1"/>
  <c r="N417" i="1"/>
  <c r="K417" i="1"/>
  <c r="J417" i="1"/>
  <c r="H417" i="1" s="1"/>
  <c r="G417" i="1"/>
  <c r="N416" i="1"/>
  <c r="K416" i="1"/>
  <c r="J416" i="1"/>
  <c r="G416" i="1"/>
  <c r="N415" i="1"/>
  <c r="K415" i="1"/>
  <c r="J415" i="1"/>
  <c r="H415" i="1" s="1"/>
  <c r="G415" i="1"/>
  <c r="N414" i="1"/>
  <c r="K414" i="1"/>
  <c r="J414" i="1"/>
  <c r="G414" i="1"/>
  <c r="N413" i="1"/>
  <c r="K413" i="1"/>
  <c r="J413" i="1"/>
  <c r="G413" i="1"/>
  <c r="N412" i="1"/>
  <c r="K412" i="1"/>
  <c r="J412" i="1"/>
  <c r="H412" i="1" s="1"/>
  <c r="G412" i="1"/>
  <c r="N411" i="1"/>
  <c r="K411" i="1"/>
  <c r="J411" i="1"/>
  <c r="H411" i="1"/>
  <c r="G411" i="1"/>
  <c r="N409" i="1"/>
  <c r="K409" i="1"/>
  <c r="J409" i="1"/>
  <c r="G409" i="1"/>
  <c r="H409" i="1" s="1"/>
  <c r="N408" i="1"/>
  <c r="K408" i="1"/>
  <c r="J408" i="1"/>
  <c r="H408" i="1"/>
  <c r="G408" i="1"/>
  <c r="N407" i="1"/>
  <c r="K407" i="1"/>
  <c r="J407" i="1"/>
  <c r="G407" i="1"/>
  <c r="H407" i="1" s="1"/>
  <c r="N406" i="1"/>
  <c r="K406" i="1"/>
  <c r="J406" i="1"/>
  <c r="H406" i="1"/>
  <c r="G406" i="1"/>
  <c r="N405" i="1"/>
  <c r="K405" i="1"/>
  <c r="J405" i="1"/>
  <c r="G405" i="1"/>
  <c r="H405" i="1" s="1"/>
  <c r="N404" i="1"/>
  <c r="K404" i="1"/>
  <c r="J404" i="1"/>
  <c r="H404" i="1"/>
  <c r="G404" i="1"/>
  <c r="N403" i="1"/>
  <c r="K403" i="1"/>
  <c r="J403" i="1"/>
  <c r="G403" i="1"/>
  <c r="H403" i="1" s="1"/>
  <c r="N402" i="1"/>
  <c r="K402" i="1"/>
  <c r="J402" i="1"/>
  <c r="H402" i="1"/>
  <c r="G402" i="1"/>
  <c r="N401" i="1"/>
  <c r="K401" i="1"/>
  <c r="J401" i="1"/>
  <c r="G401" i="1"/>
  <c r="H401" i="1" s="1"/>
  <c r="N400" i="1"/>
  <c r="K400" i="1"/>
  <c r="J400" i="1"/>
  <c r="H400" i="1"/>
  <c r="G400" i="1"/>
  <c r="N399" i="1"/>
  <c r="K399" i="1"/>
  <c r="J399" i="1"/>
  <c r="G399" i="1"/>
  <c r="H399" i="1" s="1"/>
  <c r="N398" i="1"/>
  <c r="K398" i="1"/>
  <c r="J398" i="1"/>
  <c r="H398" i="1"/>
  <c r="G398" i="1"/>
  <c r="N397" i="1"/>
  <c r="L397" i="1" s="1"/>
  <c r="K397" i="1"/>
  <c r="J397" i="1"/>
  <c r="G397" i="1"/>
  <c r="H397" i="1" s="1"/>
  <c r="N396" i="1"/>
  <c r="K396" i="1"/>
  <c r="J396" i="1"/>
  <c r="H396" i="1"/>
  <c r="G396" i="1"/>
  <c r="N395" i="1"/>
  <c r="K395" i="1"/>
  <c r="J395" i="1"/>
  <c r="G395" i="1"/>
  <c r="H395" i="1" s="1"/>
  <c r="N394" i="1"/>
  <c r="K394" i="1"/>
  <c r="J394" i="1"/>
  <c r="H394" i="1"/>
  <c r="G394" i="1"/>
  <c r="N393" i="1"/>
  <c r="K393" i="1"/>
  <c r="J393" i="1"/>
  <c r="G393" i="1"/>
  <c r="H393" i="1" s="1"/>
  <c r="N392" i="1"/>
  <c r="K392" i="1"/>
  <c r="J392" i="1"/>
  <c r="H392" i="1"/>
  <c r="G392" i="1"/>
  <c r="N391" i="1"/>
  <c r="K391" i="1"/>
  <c r="J391" i="1"/>
  <c r="G391" i="1"/>
  <c r="H391" i="1" s="1"/>
  <c r="N390" i="1"/>
  <c r="K390" i="1"/>
  <c r="J390" i="1"/>
  <c r="H390" i="1"/>
  <c r="G390" i="1"/>
  <c r="N389" i="1"/>
  <c r="L389" i="1" s="1"/>
  <c r="K389" i="1"/>
  <c r="J389" i="1"/>
  <c r="G389" i="1"/>
  <c r="H389" i="1" s="1"/>
  <c r="N388" i="1"/>
  <c r="K388" i="1"/>
  <c r="J388" i="1"/>
  <c r="H388" i="1"/>
  <c r="G388" i="1"/>
  <c r="N387" i="1"/>
  <c r="K387" i="1"/>
  <c r="J387" i="1"/>
  <c r="G387" i="1"/>
  <c r="H387" i="1" s="1"/>
  <c r="N386" i="1"/>
  <c r="K386" i="1"/>
  <c r="J386" i="1"/>
  <c r="H386" i="1"/>
  <c r="G386" i="1"/>
  <c r="N385" i="1"/>
  <c r="K385" i="1"/>
  <c r="J385" i="1"/>
  <c r="G385" i="1"/>
  <c r="H385" i="1" s="1"/>
  <c r="N384" i="1"/>
  <c r="K384" i="1"/>
  <c r="J384" i="1"/>
  <c r="H384" i="1"/>
  <c r="G384" i="1"/>
  <c r="N383" i="1"/>
  <c r="K383" i="1"/>
  <c r="J383" i="1"/>
  <c r="G383" i="1"/>
  <c r="H383" i="1" s="1"/>
  <c r="N382" i="1"/>
  <c r="K382" i="1"/>
  <c r="J382" i="1"/>
  <c r="H382" i="1"/>
  <c r="G382" i="1"/>
  <c r="N381" i="1"/>
  <c r="K381" i="1"/>
  <c r="J381" i="1"/>
  <c r="G381" i="1"/>
  <c r="H381" i="1" s="1"/>
  <c r="N380" i="1"/>
  <c r="K380" i="1"/>
  <c r="J380" i="1"/>
  <c r="H380" i="1"/>
  <c r="G380" i="1"/>
  <c r="N379" i="1"/>
  <c r="K379" i="1"/>
  <c r="J379" i="1"/>
  <c r="G379" i="1"/>
  <c r="H379" i="1" s="1"/>
  <c r="N378" i="1"/>
  <c r="K378" i="1"/>
  <c r="J378" i="1"/>
  <c r="L378" i="1" s="1"/>
  <c r="H378" i="1"/>
  <c r="G378" i="1"/>
  <c r="N377" i="1"/>
  <c r="K377" i="1"/>
  <c r="J377" i="1"/>
  <c r="G377" i="1"/>
  <c r="H377" i="1" s="1"/>
  <c r="N376" i="1"/>
  <c r="K376" i="1"/>
  <c r="J376" i="1"/>
  <c r="H376" i="1"/>
  <c r="G376" i="1"/>
  <c r="N375" i="1"/>
  <c r="K375" i="1"/>
  <c r="J375" i="1"/>
  <c r="G375" i="1"/>
  <c r="H375" i="1" s="1"/>
  <c r="N374" i="1"/>
  <c r="K374" i="1"/>
  <c r="J374" i="1"/>
  <c r="H374" i="1"/>
  <c r="G374" i="1"/>
  <c r="N373" i="1"/>
  <c r="K373" i="1"/>
  <c r="J373" i="1"/>
  <c r="G373" i="1"/>
  <c r="H373" i="1" s="1"/>
  <c r="N372" i="1"/>
  <c r="K372" i="1"/>
  <c r="J372" i="1"/>
  <c r="H372" i="1"/>
  <c r="G372" i="1"/>
  <c r="N371" i="1"/>
  <c r="K371" i="1"/>
  <c r="J371" i="1"/>
  <c r="L371" i="1" s="1"/>
  <c r="G371" i="1"/>
  <c r="H371" i="1" s="1"/>
  <c r="N370" i="1"/>
  <c r="K370" i="1"/>
  <c r="J370" i="1"/>
  <c r="L370" i="1" s="1"/>
  <c r="H370" i="1"/>
  <c r="G370" i="1"/>
  <c r="N369" i="1"/>
  <c r="K369" i="1"/>
  <c r="J369" i="1"/>
  <c r="G369" i="1"/>
  <c r="H369" i="1" s="1"/>
  <c r="N368" i="1"/>
  <c r="K368" i="1"/>
  <c r="J368" i="1"/>
  <c r="H368" i="1"/>
  <c r="G368" i="1"/>
  <c r="N367" i="1"/>
  <c r="K367" i="1"/>
  <c r="J367" i="1"/>
  <c r="G367" i="1"/>
  <c r="H367" i="1" s="1"/>
  <c r="N366" i="1"/>
  <c r="K366" i="1"/>
  <c r="J366" i="1"/>
  <c r="H366" i="1"/>
  <c r="G366" i="1"/>
  <c r="N365" i="1"/>
  <c r="K365" i="1"/>
  <c r="J365" i="1"/>
  <c r="G365" i="1"/>
  <c r="H365" i="1" s="1"/>
  <c r="N364" i="1"/>
  <c r="K364" i="1"/>
  <c r="J364" i="1"/>
  <c r="H364" i="1"/>
  <c r="G364" i="1"/>
  <c r="N363" i="1"/>
  <c r="K363" i="1"/>
  <c r="J363" i="1"/>
  <c r="G363" i="1"/>
  <c r="H363" i="1" s="1"/>
  <c r="N360" i="1"/>
  <c r="K360" i="1"/>
  <c r="J360" i="1"/>
  <c r="H360" i="1"/>
  <c r="G360" i="1"/>
  <c r="N359" i="1"/>
  <c r="K359" i="1"/>
  <c r="J359" i="1"/>
  <c r="G359" i="1"/>
  <c r="H359" i="1" s="1"/>
  <c r="N358" i="1"/>
  <c r="K358" i="1"/>
  <c r="J358" i="1"/>
  <c r="H358" i="1"/>
  <c r="G358" i="1"/>
  <c r="N357" i="1"/>
  <c r="L357" i="1" s="1"/>
  <c r="K357" i="1"/>
  <c r="J357" i="1"/>
  <c r="G357" i="1"/>
  <c r="H357" i="1" s="1"/>
  <c r="N356" i="1"/>
  <c r="K356" i="1"/>
  <c r="J356" i="1"/>
  <c r="H356" i="1"/>
  <c r="G356" i="1"/>
  <c r="N355" i="1"/>
  <c r="K355" i="1"/>
  <c r="J355" i="1"/>
  <c r="G355" i="1"/>
  <c r="H355" i="1" s="1"/>
  <c r="N354" i="1"/>
  <c r="K354" i="1"/>
  <c r="J354" i="1"/>
  <c r="H354" i="1"/>
  <c r="G354" i="1"/>
  <c r="N353" i="1"/>
  <c r="K353" i="1"/>
  <c r="J353" i="1"/>
  <c r="G353" i="1"/>
  <c r="H353" i="1" s="1"/>
  <c r="N352" i="1"/>
  <c r="K352" i="1"/>
  <c r="J352" i="1"/>
  <c r="H352" i="1"/>
  <c r="G352" i="1"/>
  <c r="N351" i="1"/>
  <c r="K351" i="1"/>
  <c r="J351" i="1"/>
  <c r="G351" i="1"/>
  <c r="H351" i="1" s="1"/>
  <c r="N350" i="1"/>
  <c r="K350" i="1"/>
  <c r="J350" i="1"/>
  <c r="H350" i="1"/>
  <c r="G350" i="1"/>
  <c r="N349" i="1"/>
  <c r="L349" i="1" s="1"/>
  <c r="K349" i="1"/>
  <c r="J349" i="1"/>
  <c r="G349" i="1"/>
  <c r="H349" i="1" s="1"/>
  <c r="N348" i="1"/>
  <c r="K348" i="1"/>
  <c r="J348" i="1"/>
  <c r="H348" i="1"/>
  <c r="G348" i="1"/>
  <c r="N346" i="1"/>
  <c r="K346" i="1"/>
  <c r="J346" i="1"/>
  <c r="G346" i="1"/>
  <c r="H346" i="1" s="1"/>
  <c r="N345" i="1"/>
  <c r="K345" i="1"/>
  <c r="J345" i="1"/>
  <c r="H345" i="1"/>
  <c r="G345" i="1"/>
  <c r="N344" i="1"/>
  <c r="K344" i="1"/>
  <c r="J344" i="1"/>
  <c r="L344" i="1" s="1"/>
  <c r="G344" i="1"/>
  <c r="H344" i="1" s="1"/>
  <c r="N343" i="1"/>
  <c r="K343" i="1"/>
  <c r="J343" i="1"/>
  <c r="H343" i="1"/>
  <c r="G343" i="1"/>
  <c r="N342" i="1"/>
  <c r="K342" i="1"/>
  <c r="J342" i="1"/>
  <c r="G342" i="1"/>
  <c r="H342" i="1" s="1"/>
  <c r="N340" i="1"/>
  <c r="K340" i="1"/>
  <c r="J340" i="1"/>
  <c r="H340" i="1" s="1"/>
  <c r="G340" i="1"/>
  <c r="N339" i="1"/>
  <c r="K339" i="1"/>
  <c r="J339" i="1"/>
  <c r="H339" i="1" s="1"/>
  <c r="G339" i="1"/>
  <c r="N338" i="1"/>
  <c r="K338" i="1"/>
  <c r="J338" i="1"/>
  <c r="H338" i="1" s="1"/>
  <c r="G338" i="1"/>
  <c r="N337" i="1"/>
  <c r="K337" i="1"/>
  <c r="J337" i="1"/>
  <c r="H337" i="1" s="1"/>
  <c r="G337" i="1"/>
  <c r="N336" i="1"/>
  <c r="K336" i="1"/>
  <c r="J336" i="1"/>
  <c r="H336" i="1" s="1"/>
  <c r="G336" i="1"/>
  <c r="N335" i="1"/>
  <c r="K335" i="1"/>
  <c r="J335" i="1"/>
  <c r="G335" i="1"/>
  <c r="N334" i="1"/>
  <c r="K334" i="1"/>
  <c r="J334" i="1"/>
  <c r="G334" i="1"/>
  <c r="N333" i="1"/>
  <c r="K333" i="1"/>
  <c r="J333" i="1"/>
  <c r="H333" i="1" s="1"/>
  <c r="G333" i="1"/>
  <c r="N332" i="1"/>
  <c r="K332" i="1"/>
  <c r="J332" i="1"/>
  <c r="G332" i="1"/>
  <c r="N331" i="1"/>
  <c r="K331" i="1"/>
  <c r="J331" i="1"/>
  <c r="H331" i="1" s="1"/>
  <c r="G331" i="1"/>
  <c r="N330" i="1"/>
  <c r="K330" i="1"/>
  <c r="J330" i="1"/>
  <c r="H330" i="1" s="1"/>
  <c r="G330" i="1"/>
  <c r="N329" i="1"/>
  <c r="K329" i="1"/>
  <c r="J329" i="1"/>
  <c r="H329" i="1" s="1"/>
  <c r="G329" i="1"/>
  <c r="N328" i="1"/>
  <c r="K328" i="1"/>
  <c r="J328" i="1"/>
  <c r="H328" i="1" s="1"/>
  <c r="G328" i="1"/>
  <c r="N327" i="1"/>
  <c r="K327" i="1"/>
  <c r="J327" i="1"/>
  <c r="H327" i="1" s="1"/>
  <c r="G327" i="1"/>
  <c r="N326" i="1"/>
  <c r="K326" i="1"/>
  <c r="J326" i="1"/>
  <c r="G326" i="1"/>
  <c r="N325" i="1"/>
  <c r="K325" i="1"/>
  <c r="J325" i="1"/>
  <c r="H325" i="1" s="1"/>
  <c r="G325" i="1"/>
  <c r="N324" i="1"/>
  <c r="K324" i="1"/>
  <c r="J324" i="1"/>
  <c r="G324" i="1"/>
  <c r="N323" i="1"/>
  <c r="L323" i="1" s="1"/>
  <c r="K323" i="1"/>
  <c r="J323" i="1"/>
  <c r="H323" i="1" s="1"/>
  <c r="G323" i="1"/>
  <c r="N322" i="1"/>
  <c r="K322" i="1"/>
  <c r="J322" i="1"/>
  <c r="H322" i="1" s="1"/>
  <c r="G322" i="1"/>
  <c r="N321" i="1"/>
  <c r="K321" i="1"/>
  <c r="J321" i="1"/>
  <c r="G321" i="1"/>
  <c r="N320" i="1"/>
  <c r="K320" i="1"/>
  <c r="J320" i="1"/>
  <c r="H320" i="1"/>
  <c r="G320" i="1"/>
  <c r="N319" i="1"/>
  <c r="K319" i="1"/>
  <c r="J319" i="1"/>
  <c r="H319" i="1" s="1"/>
  <c r="G319" i="1"/>
  <c r="N318" i="1"/>
  <c r="K318" i="1"/>
  <c r="J318" i="1"/>
  <c r="G318" i="1"/>
  <c r="N317" i="1"/>
  <c r="K317" i="1"/>
  <c r="J317" i="1"/>
  <c r="H317" i="1" s="1"/>
  <c r="G317" i="1"/>
  <c r="N316" i="1"/>
  <c r="K316" i="1"/>
  <c r="J316" i="1"/>
  <c r="G316" i="1"/>
  <c r="N315" i="1"/>
  <c r="K315" i="1"/>
  <c r="J315" i="1"/>
  <c r="H315" i="1" s="1"/>
  <c r="G315" i="1"/>
  <c r="N314" i="1"/>
  <c r="K314" i="1"/>
  <c r="J314" i="1"/>
  <c r="H314" i="1" s="1"/>
  <c r="G314" i="1"/>
  <c r="N313" i="1"/>
  <c r="K313" i="1"/>
  <c r="J313" i="1"/>
  <c r="G313" i="1"/>
  <c r="N312" i="1"/>
  <c r="K312" i="1"/>
  <c r="J312" i="1"/>
  <c r="H312" i="1" s="1"/>
  <c r="G312" i="1"/>
  <c r="N311" i="1"/>
  <c r="K311" i="1"/>
  <c r="J311" i="1"/>
  <c r="G311" i="1"/>
  <c r="N310" i="1"/>
  <c r="K310" i="1"/>
  <c r="J310" i="1"/>
  <c r="G310" i="1"/>
  <c r="N308" i="1"/>
  <c r="L308" i="1" s="1"/>
  <c r="K308" i="1"/>
  <c r="J308" i="1"/>
  <c r="G308" i="1"/>
  <c r="H308" i="1" s="1"/>
  <c r="N307" i="1"/>
  <c r="K307" i="1"/>
  <c r="J307" i="1"/>
  <c r="H307" i="1" s="1"/>
  <c r="G307" i="1"/>
  <c r="N306" i="1"/>
  <c r="K306" i="1"/>
  <c r="J306" i="1"/>
  <c r="H306" i="1" s="1"/>
  <c r="G306" i="1"/>
  <c r="N305" i="1"/>
  <c r="K305" i="1"/>
  <c r="J305" i="1"/>
  <c r="H305" i="1" s="1"/>
  <c r="G305" i="1"/>
  <c r="N304" i="1"/>
  <c r="K304" i="1"/>
  <c r="J304" i="1"/>
  <c r="G304" i="1"/>
  <c r="H304" i="1" s="1"/>
  <c r="N303" i="1"/>
  <c r="K303" i="1"/>
  <c r="J303" i="1"/>
  <c r="H303" i="1"/>
  <c r="N302" i="1"/>
  <c r="K302" i="1"/>
  <c r="J302" i="1"/>
  <c r="H302" i="1"/>
  <c r="N301" i="1"/>
  <c r="K301" i="1"/>
  <c r="J301" i="1"/>
  <c r="G301" i="1"/>
  <c r="N300" i="1"/>
  <c r="K300" i="1"/>
  <c r="J300" i="1"/>
  <c r="H300" i="1" s="1"/>
  <c r="G300" i="1"/>
  <c r="N299" i="1"/>
  <c r="K299" i="1"/>
  <c r="J299" i="1"/>
  <c r="H299" i="1" s="1"/>
  <c r="G299" i="1"/>
  <c r="N298" i="1"/>
  <c r="K298" i="1"/>
  <c r="J298" i="1"/>
  <c r="G298" i="1"/>
  <c r="N297" i="1"/>
  <c r="K297" i="1"/>
  <c r="J297" i="1"/>
  <c r="H297" i="1"/>
  <c r="N296" i="1"/>
  <c r="K296" i="1"/>
  <c r="J296" i="1"/>
  <c r="H296" i="1"/>
  <c r="N295" i="1"/>
  <c r="K295" i="1"/>
  <c r="J295" i="1"/>
  <c r="G295" i="1"/>
  <c r="N294" i="1"/>
  <c r="L294" i="1" s="1"/>
  <c r="K294" i="1"/>
  <c r="J294" i="1"/>
  <c r="H294" i="1"/>
  <c r="G294" i="1"/>
  <c r="N293" i="1"/>
  <c r="K293" i="1"/>
  <c r="J293" i="1"/>
  <c r="H293" i="1" s="1"/>
  <c r="G293" i="1"/>
  <c r="N292" i="1"/>
  <c r="K292" i="1"/>
  <c r="J292" i="1"/>
  <c r="G292" i="1"/>
  <c r="N291" i="1"/>
  <c r="K291" i="1"/>
  <c r="J291" i="1"/>
  <c r="H291" i="1"/>
  <c r="N290" i="1"/>
  <c r="K290" i="1"/>
  <c r="J290" i="1"/>
  <c r="H290" i="1"/>
  <c r="N288" i="1"/>
  <c r="K288" i="1"/>
  <c r="J288" i="1"/>
  <c r="H288" i="1" s="1"/>
  <c r="G288" i="1"/>
  <c r="N287" i="1"/>
  <c r="K287" i="1"/>
  <c r="J287" i="1"/>
  <c r="L287" i="1" s="1"/>
  <c r="G287" i="1"/>
  <c r="N286" i="1"/>
  <c r="K286" i="1"/>
  <c r="J286" i="1"/>
  <c r="H286" i="1" s="1"/>
  <c r="G286" i="1"/>
  <c r="N285" i="1"/>
  <c r="K285" i="1"/>
  <c r="J285" i="1"/>
  <c r="H285" i="1"/>
  <c r="G285" i="1"/>
  <c r="N284" i="1"/>
  <c r="K284" i="1"/>
  <c r="J284" i="1"/>
  <c r="H284" i="1"/>
  <c r="N283" i="1"/>
  <c r="K283" i="1"/>
  <c r="J283" i="1"/>
  <c r="H283" i="1"/>
  <c r="N281" i="1"/>
  <c r="K281" i="1"/>
  <c r="J281" i="1"/>
  <c r="H281" i="1" s="1"/>
  <c r="G281" i="1"/>
  <c r="N280" i="1"/>
  <c r="K280" i="1"/>
  <c r="J280" i="1"/>
  <c r="H280" i="1" s="1"/>
  <c r="G280" i="1"/>
  <c r="N278" i="1"/>
  <c r="K278" i="1"/>
  <c r="J278" i="1"/>
  <c r="G278" i="1"/>
  <c r="N277" i="1"/>
  <c r="K277" i="1"/>
  <c r="J277" i="1"/>
  <c r="H277" i="1" s="1"/>
  <c r="G277" i="1"/>
  <c r="N276" i="1"/>
  <c r="K276" i="1"/>
  <c r="J276" i="1"/>
  <c r="G276" i="1"/>
  <c r="N275" i="1"/>
  <c r="K275" i="1"/>
  <c r="J275" i="1"/>
  <c r="H275" i="1" s="1"/>
  <c r="G275" i="1"/>
  <c r="N274" i="1"/>
  <c r="K274" i="1"/>
  <c r="J274" i="1"/>
  <c r="H274" i="1" s="1"/>
  <c r="G274" i="1"/>
  <c r="N273" i="1"/>
  <c r="K273" i="1"/>
  <c r="J273" i="1"/>
  <c r="H273" i="1" s="1"/>
  <c r="G273" i="1"/>
  <c r="N272" i="1"/>
  <c r="K272" i="1"/>
  <c r="J272" i="1"/>
  <c r="H272" i="1" s="1"/>
  <c r="G272" i="1"/>
  <c r="N271" i="1"/>
  <c r="K271" i="1"/>
  <c r="J271" i="1"/>
  <c r="G271" i="1"/>
  <c r="N270" i="1"/>
  <c r="K270" i="1"/>
  <c r="J270" i="1"/>
  <c r="G270" i="1"/>
  <c r="N269" i="1"/>
  <c r="K269" i="1"/>
  <c r="J269" i="1"/>
  <c r="H269" i="1" s="1"/>
  <c r="G269" i="1"/>
  <c r="N268" i="1"/>
  <c r="K268" i="1"/>
  <c r="J268" i="1"/>
  <c r="H268" i="1" s="1"/>
  <c r="G268" i="1"/>
  <c r="N267" i="1"/>
  <c r="K267" i="1"/>
  <c r="J267" i="1"/>
  <c r="H267" i="1" s="1"/>
  <c r="G267" i="1"/>
  <c r="N266" i="1"/>
  <c r="K266" i="1"/>
  <c r="J266" i="1"/>
  <c r="H266" i="1" s="1"/>
  <c r="G266" i="1"/>
  <c r="N265" i="1"/>
  <c r="K265" i="1"/>
  <c r="J265" i="1"/>
  <c r="H265" i="1" s="1"/>
  <c r="G265" i="1"/>
  <c r="N264" i="1"/>
  <c r="K264" i="1"/>
  <c r="J264" i="1"/>
  <c r="H264" i="1" s="1"/>
  <c r="G264" i="1"/>
  <c r="N263" i="1"/>
  <c r="K263" i="1"/>
  <c r="J263" i="1"/>
  <c r="G263" i="1"/>
  <c r="N262" i="1"/>
  <c r="K262" i="1"/>
  <c r="J262" i="1"/>
  <c r="G262" i="1"/>
  <c r="N261" i="1"/>
  <c r="K261" i="1"/>
  <c r="J261" i="1"/>
  <c r="H261" i="1"/>
  <c r="G261" i="1"/>
  <c r="N260" i="1"/>
  <c r="K260" i="1"/>
  <c r="J260" i="1"/>
  <c r="G260" i="1"/>
  <c r="N259" i="1"/>
  <c r="K259" i="1"/>
  <c r="J259" i="1"/>
  <c r="H259" i="1" s="1"/>
  <c r="G259" i="1"/>
  <c r="N258" i="1"/>
  <c r="K258" i="1"/>
  <c r="J258" i="1"/>
  <c r="H258" i="1" s="1"/>
  <c r="G258" i="1"/>
  <c r="N257" i="1"/>
  <c r="K257" i="1"/>
  <c r="J257" i="1"/>
  <c r="H257" i="1" s="1"/>
  <c r="G257" i="1"/>
  <c r="N256" i="1"/>
  <c r="K256" i="1"/>
  <c r="J256" i="1"/>
  <c r="H256" i="1" s="1"/>
  <c r="G256" i="1"/>
  <c r="N255" i="1"/>
  <c r="K255" i="1"/>
  <c r="J255" i="1"/>
  <c r="H255" i="1" s="1"/>
  <c r="G255" i="1"/>
  <c r="N254" i="1"/>
  <c r="K254" i="1"/>
  <c r="J254" i="1"/>
  <c r="G254" i="1"/>
  <c r="N252" i="1"/>
  <c r="K252" i="1"/>
  <c r="J252" i="1"/>
  <c r="H252" i="1" s="1"/>
  <c r="G252" i="1"/>
  <c r="N251" i="1"/>
  <c r="K251" i="1"/>
  <c r="J251" i="1"/>
  <c r="G251" i="1"/>
  <c r="N250" i="1"/>
  <c r="K250" i="1"/>
  <c r="J250" i="1"/>
  <c r="H250" i="1" s="1"/>
  <c r="G250" i="1"/>
  <c r="N249" i="1"/>
  <c r="K249" i="1"/>
  <c r="J249" i="1"/>
  <c r="H249" i="1" s="1"/>
  <c r="G249" i="1"/>
  <c r="N248" i="1"/>
  <c r="K248" i="1"/>
  <c r="J248" i="1"/>
  <c r="H248" i="1" s="1"/>
  <c r="G248" i="1"/>
  <c r="N247" i="1"/>
  <c r="K247" i="1"/>
  <c r="J247" i="1"/>
  <c r="G247" i="1"/>
  <c r="N246" i="1"/>
  <c r="K246" i="1"/>
  <c r="J246" i="1"/>
  <c r="H246" i="1" s="1"/>
  <c r="G246" i="1"/>
  <c r="N245" i="1"/>
  <c r="K245" i="1"/>
  <c r="J245" i="1"/>
  <c r="H245" i="1" s="1"/>
  <c r="G245" i="1"/>
  <c r="N244" i="1"/>
  <c r="K244" i="1"/>
  <c r="J244" i="1"/>
  <c r="H244" i="1" s="1"/>
  <c r="G244" i="1"/>
  <c r="N242" i="1"/>
  <c r="K242" i="1"/>
  <c r="J242" i="1"/>
  <c r="H242" i="1" s="1"/>
  <c r="G242" i="1"/>
  <c r="N240" i="1"/>
  <c r="K240" i="1"/>
  <c r="J240" i="1"/>
  <c r="H240" i="1" s="1"/>
  <c r="G240" i="1"/>
  <c r="N238" i="1"/>
  <c r="K238" i="1"/>
  <c r="J238" i="1"/>
  <c r="H238" i="1" s="1"/>
  <c r="G238" i="1"/>
  <c r="N237" i="1"/>
  <c r="K237" i="1"/>
  <c r="J237" i="1"/>
  <c r="H237" i="1" s="1"/>
  <c r="G237" i="1"/>
  <c r="N236" i="1"/>
  <c r="K236" i="1"/>
  <c r="J236" i="1"/>
  <c r="H236" i="1" s="1"/>
  <c r="G236" i="1"/>
  <c r="N235" i="1"/>
  <c r="K235" i="1"/>
  <c r="J235" i="1"/>
  <c r="H235" i="1" s="1"/>
  <c r="G235" i="1"/>
  <c r="N233" i="1"/>
  <c r="K233" i="1"/>
  <c r="J233" i="1"/>
  <c r="G233" i="1"/>
  <c r="N232" i="1"/>
  <c r="K232" i="1"/>
  <c r="J232" i="1"/>
  <c r="G232" i="1"/>
  <c r="N231" i="1"/>
  <c r="K231" i="1"/>
  <c r="J231" i="1"/>
  <c r="H231" i="1" s="1"/>
  <c r="G231" i="1"/>
  <c r="N230" i="1"/>
  <c r="K230" i="1"/>
  <c r="J230" i="1"/>
  <c r="H230" i="1" s="1"/>
  <c r="G230" i="1"/>
  <c r="N229" i="1"/>
  <c r="K229" i="1"/>
  <c r="J229" i="1"/>
  <c r="H229" i="1" s="1"/>
  <c r="G229" i="1"/>
  <c r="N228" i="1"/>
  <c r="K228" i="1"/>
  <c r="J228" i="1"/>
  <c r="H228" i="1" s="1"/>
  <c r="G228" i="1"/>
  <c r="N227" i="1"/>
  <c r="K227" i="1"/>
  <c r="J227" i="1"/>
  <c r="H227" i="1" s="1"/>
  <c r="G227" i="1"/>
  <c r="N226" i="1"/>
  <c r="K226" i="1"/>
  <c r="J226" i="1"/>
  <c r="H226" i="1" s="1"/>
  <c r="G226" i="1"/>
  <c r="N224" i="1"/>
  <c r="K224" i="1"/>
  <c r="J224" i="1"/>
  <c r="H224" i="1" s="1"/>
  <c r="G224" i="1"/>
  <c r="N223" i="1"/>
  <c r="L223" i="1" s="1"/>
  <c r="K223" i="1"/>
  <c r="J223" i="1"/>
  <c r="H223" i="1" s="1"/>
  <c r="G223" i="1"/>
  <c r="N222" i="1"/>
  <c r="K222" i="1"/>
  <c r="J222" i="1"/>
  <c r="H222" i="1" s="1"/>
  <c r="G222" i="1"/>
  <c r="N221" i="1"/>
  <c r="J221" i="1"/>
  <c r="H221" i="1" s="1"/>
  <c r="G221" i="1"/>
  <c r="N220" i="1"/>
  <c r="J220" i="1"/>
  <c r="H220" i="1" s="1"/>
  <c r="G220" i="1"/>
  <c r="N219" i="1"/>
  <c r="K219" i="1"/>
  <c r="J219" i="1"/>
  <c r="H219" i="1" s="1"/>
  <c r="G219" i="1"/>
  <c r="N218" i="1"/>
  <c r="K218" i="1"/>
  <c r="J218" i="1"/>
  <c r="H218" i="1"/>
  <c r="G218" i="1"/>
  <c r="N217" i="1"/>
  <c r="K217" i="1"/>
  <c r="J217" i="1"/>
  <c r="H217" i="1" s="1"/>
  <c r="G217" i="1"/>
  <c r="N216" i="1"/>
  <c r="K216" i="1"/>
  <c r="J216" i="1"/>
  <c r="H216" i="1" s="1"/>
  <c r="G216" i="1"/>
  <c r="N215" i="1"/>
  <c r="K215" i="1"/>
  <c r="J215" i="1"/>
  <c r="H215" i="1" s="1"/>
  <c r="G215" i="1"/>
  <c r="N214" i="1"/>
  <c r="K214" i="1"/>
  <c r="J214" i="1"/>
  <c r="H214" i="1" s="1"/>
  <c r="G214" i="1"/>
  <c r="N213" i="1"/>
  <c r="K213" i="1"/>
  <c r="J213" i="1"/>
  <c r="H213" i="1" s="1"/>
  <c r="G213" i="1"/>
  <c r="N212" i="1"/>
  <c r="K212" i="1"/>
  <c r="J212" i="1"/>
  <c r="H212" i="1" s="1"/>
  <c r="G212" i="1"/>
  <c r="N211" i="1"/>
  <c r="K211" i="1"/>
  <c r="J211" i="1"/>
  <c r="H211" i="1" s="1"/>
  <c r="G211" i="1"/>
  <c r="N210" i="1"/>
  <c r="K210" i="1"/>
  <c r="J210" i="1"/>
  <c r="G210" i="1"/>
  <c r="N209" i="1"/>
  <c r="K209" i="1"/>
  <c r="J209" i="1"/>
  <c r="H209" i="1" s="1"/>
  <c r="G209" i="1"/>
  <c r="N208" i="1"/>
  <c r="K208" i="1"/>
  <c r="J208" i="1"/>
  <c r="H208" i="1" s="1"/>
  <c r="G208" i="1"/>
  <c r="N207" i="1"/>
  <c r="K207" i="1"/>
  <c r="J207" i="1"/>
  <c r="H207" i="1" s="1"/>
  <c r="G207" i="1"/>
  <c r="N206" i="1"/>
  <c r="K206" i="1"/>
  <c r="J206" i="1"/>
  <c r="H206" i="1" s="1"/>
  <c r="G206" i="1"/>
  <c r="N205" i="1"/>
  <c r="K205" i="1"/>
  <c r="J205" i="1"/>
  <c r="H205" i="1" s="1"/>
  <c r="G205" i="1"/>
  <c r="N204" i="1"/>
  <c r="K204" i="1"/>
  <c r="J204" i="1"/>
  <c r="G204" i="1"/>
  <c r="N203" i="1"/>
  <c r="K203" i="1"/>
  <c r="J203" i="1"/>
  <c r="H203" i="1" s="1"/>
  <c r="G203" i="1"/>
  <c r="N202" i="1"/>
  <c r="K202" i="1"/>
  <c r="J202" i="1"/>
  <c r="H202" i="1" s="1"/>
  <c r="G202" i="1"/>
  <c r="N201" i="1"/>
  <c r="K201" i="1"/>
  <c r="J201" i="1"/>
  <c r="H201" i="1" s="1"/>
  <c r="G201" i="1"/>
  <c r="N200" i="1"/>
  <c r="K200" i="1"/>
  <c r="J200" i="1"/>
  <c r="H200" i="1" s="1"/>
  <c r="G200" i="1"/>
  <c r="N199" i="1"/>
  <c r="K199" i="1"/>
  <c r="J199" i="1"/>
  <c r="H199" i="1" s="1"/>
  <c r="G199" i="1"/>
  <c r="N198" i="1"/>
  <c r="L198" i="1"/>
  <c r="K198" i="1"/>
  <c r="J198" i="1"/>
  <c r="H198" i="1" s="1"/>
  <c r="G198" i="1"/>
  <c r="N197" i="1"/>
  <c r="K197" i="1"/>
  <c r="J197" i="1"/>
  <c r="H197" i="1" s="1"/>
  <c r="G197" i="1"/>
  <c r="N196" i="1"/>
  <c r="K196" i="1"/>
  <c r="J196" i="1"/>
  <c r="G196" i="1"/>
  <c r="N195" i="1"/>
  <c r="K195" i="1"/>
  <c r="J195" i="1"/>
  <c r="H195" i="1" s="1"/>
  <c r="G195" i="1"/>
  <c r="N194" i="1"/>
  <c r="K194" i="1"/>
  <c r="J194" i="1"/>
  <c r="H194" i="1" s="1"/>
  <c r="G194" i="1"/>
  <c r="N192" i="1"/>
  <c r="K192" i="1"/>
  <c r="J192" i="1"/>
  <c r="G192" i="1"/>
  <c r="H192" i="1" s="1"/>
  <c r="N191" i="1"/>
  <c r="K191" i="1"/>
  <c r="J191" i="1"/>
  <c r="G191" i="1"/>
  <c r="H191" i="1" s="1"/>
  <c r="N190" i="1"/>
  <c r="K190" i="1"/>
  <c r="J190" i="1"/>
  <c r="G190" i="1"/>
  <c r="H190" i="1" s="1"/>
  <c r="N189" i="1"/>
  <c r="K189" i="1"/>
  <c r="J189" i="1"/>
  <c r="G189" i="1"/>
  <c r="H189" i="1" s="1"/>
  <c r="N188" i="1"/>
  <c r="K188" i="1"/>
  <c r="J188" i="1"/>
  <c r="G188" i="1"/>
  <c r="H188" i="1" s="1"/>
  <c r="N187" i="1"/>
  <c r="K187" i="1"/>
  <c r="J187" i="1"/>
  <c r="G187" i="1"/>
  <c r="H187" i="1" s="1"/>
  <c r="N186" i="1"/>
  <c r="K186" i="1"/>
  <c r="J186" i="1"/>
  <c r="G186" i="1"/>
  <c r="H186" i="1" s="1"/>
  <c r="N185" i="1"/>
  <c r="K185" i="1"/>
  <c r="J185" i="1"/>
  <c r="G185" i="1"/>
  <c r="H185" i="1" s="1"/>
  <c r="N184" i="1"/>
  <c r="K184" i="1"/>
  <c r="J184" i="1"/>
  <c r="G184" i="1"/>
  <c r="H184" i="1" s="1"/>
  <c r="N183" i="1"/>
  <c r="K183" i="1"/>
  <c r="J183" i="1"/>
  <c r="G183" i="1"/>
  <c r="H183" i="1" s="1"/>
  <c r="N182" i="1"/>
  <c r="K182" i="1"/>
  <c r="J182" i="1"/>
  <c r="G182" i="1"/>
  <c r="H182" i="1" s="1"/>
  <c r="N181" i="1"/>
  <c r="K181" i="1"/>
  <c r="J181" i="1"/>
  <c r="G181" i="1"/>
  <c r="H181" i="1" s="1"/>
  <c r="N180" i="1"/>
  <c r="K180" i="1"/>
  <c r="J180" i="1"/>
  <c r="G180" i="1"/>
  <c r="H180" i="1" s="1"/>
  <c r="N179" i="1"/>
  <c r="K179" i="1"/>
  <c r="J179" i="1"/>
  <c r="G179" i="1"/>
  <c r="H179" i="1" s="1"/>
  <c r="N178" i="1"/>
  <c r="K178" i="1"/>
  <c r="J178" i="1"/>
  <c r="G178" i="1"/>
  <c r="H178" i="1" s="1"/>
  <c r="N177" i="1"/>
  <c r="K177" i="1"/>
  <c r="J177" i="1"/>
  <c r="G177" i="1"/>
  <c r="H177" i="1" s="1"/>
  <c r="N176" i="1"/>
  <c r="K176" i="1"/>
  <c r="J176" i="1"/>
  <c r="G176" i="1"/>
  <c r="H176" i="1" s="1"/>
  <c r="N175" i="1"/>
  <c r="K175" i="1"/>
  <c r="J175" i="1"/>
  <c r="G175" i="1"/>
  <c r="H175" i="1" s="1"/>
  <c r="N174" i="1"/>
  <c r="K174" i="1"/>
  <c r="J174" i="1"/>
  <c r="G174" i="1"/>
  <c r="H174" i="1" s="1"/>
  <c r="N173" i="1"/>
  <c r="K173" i="1"/>
  <c r="J173" i="1"/>
  <c r="G173" i="1"/>
  <c r="H173" i="1" s="1"/>
  <c r="N172" i="1"/>
  <c r="K172" i="1"/>
  <c r="J172" i="1"/>
  <c r="G172" i="1"/>
  <c r="H172" i="1" s="1"/>
  <c r="N171" i="1"/>
  <c r="K171" i="1"/>
  <c r="J171" i="1"/>
  <c r="G171" i="1"/>
  <c r="H171" i="1" s="1"/>
  <c r="N170" i="1"/>
  <c r="K170" i="1"/>
  <c r="J170" i="1"/>
  <c r="G170" i="1"/>
  <c r="H170" i="1" s="1"/>
  <c r="N169" i="1"/>
  <c r="K169" i="1"/>
  <c r="J169" i="1"/>
  <c r="G169" i="1"/>
  <c r="H169" i="1" s="1"/>
  <c r="N168" i="1"/>
  <c r="K168" i="1"/>
  <c r="J168" i="1"/>
  <c r="G168" i="1"/>
  <c r="H168" i="1" s="1"/>
  <c r="N167" i="1"/>
  <c r="K167" i="1"/>
  <c r="J167" i="1"/>
  <c r="G167" i="1"/>
  <c r="H167" i="1" s="1"/>
  <c r="N166" i="1"/>
  <c r="K166" i="1"/>
  <c r="J166" i="1"/>
  <c r="G166" i="1"/>
  <c r="H166" i="1" s="1"/>
  <c r="N165" i="1"/>
  <c r="K165" i="1"/>
  <c r="J165" i="1"/>
  <c r="G165" i="1"/>
  <c r="H165" i="1" s="1"/>
  <c r="N164" i="1"/>
  <c r="K164" i="1"/>
  <c r="J164" i="1"/>
  <c r="G164" i="1"/>
  <c r="H164" i="1" s="1"/>
  <c r="N163" i="1"/>
  <c r="K163" i="1"/>
  <c r="J163" i="1"/>
  <c r="G163" i="1"/>
  <c r="H163" i="1" s="1"/>
  <c r="N162" i="1"/>
  <c r="K162" i="1"/>
  <c r="J162" i="1"/>
  <c r="G162" i="1"/>
  <c r="H162" i="1" s="1"/>
  <c r="N161" i="1"/>
  <c r="K161" i="1"/>
  <c r="J161" i="1"/>
  <c r="G161" i="1"/>
  <c r="H161" i="1" s="1"/>
  <c r="N160" i="1"/>
  <c r="K160" i="1"/>
  <c r="J160" i="1"/>
  <c r="G160" i="1"/>
  <c r="H160" i="1" s="1"/>
  <c r="N159" i="1"/>
  <c r="K159" i="1"/>
  <c r="J159" i="1"/>
  <c r="G159" i="1"/>
  <c r="H159" i="1" s="1"/>
  <c r="N157" i="1"/>
  <c r="K157" i="1"/>
  <c r="J157" i="1"/>
  <c r="H157" i="1" s="1"/>
  <c r="G157" i="1"/>
  <c r="N156" i="1"/>
  <c r="K156" i="1"/>
  <c r="J156" i="1"/>
  <c r="H156" i="1" s="1"/>
  <c r="G156" i="1"/>
  <c r="N155" i="1"/>
  <c r="K155" i="1"/>
  <c r="J155" i="1"/>
  <c r="H155" i="1" s="1"/>
  <c r="G155" i="1"/>
  <c r="N154" i="1"/>
  <c r="K154" i="1"/>
  <c r="J154" i="1"/>
  <c r="G154" i="1"/>
  <c r="N153" i="1"/>
  <c r="K153" i="1"/>
  <c r="J153" i="1"/>
  <c r="H153" i="1" s="1"/>
  <c r="G153" i="1"/>
  <c r="N152" i="1"/>
  <c r="K152" i="1"/>
  <c r="J152" i="1"/>
  <c r="H152" i="1" s="1"/>
  <c r="G152" i="1"/>
  <c r="N151" i="1"/>
  <c r="K151" i="1"/>
  <c r="J151" i="1"/>
  <c r="H151" i="1" s="1"/>
  <c r="G151" i="1"/>
  <c r="N150" i="1"/>
  <c r="K150" i="1"/>
  <c r="J150" i="1"/>
  <c r="H150" i="1" s="1"/>
  <c r="G150" i="1"/>
  <c r="N149" i="1"/>
  <c r="K149" i="1"/>
  <c r="J149" i="1"/>
  <c r="H149" i="1" s="1"/>
  <c r="G149" i="1"/>
  <c r="N148" i="1"/>
  <c r="K148" i="1"/>
  <c r="J148" i="1"/>
  <c r="H148" i="1" s="1"/>
  <c r="G148" i="1"/>
  <c r="N147" i="1"/>
  <c r="K147" i="1"/>
  <c r="J147" i="1"/>
  <c r="H147" i="1" s="1"/>
  <c r="G147" i="1"/>
  <c r="N146" i="1"/>
  <c r="K146" i="1"/>
  <c r="J146" i="1"/>
  <c r="G146" i="1"/>
  <c r="N145" i="1"/>
  <c r="K145" i="1"/>
  <c r="J145" i="1"/>
  <c r="H145" i="1" s="1"/>
  <c r="G145" i="1"/>
  <c r="N142" i="1"/>
  <c r="K142" i="1"/>
  <c r="J142" i="1"/>
  <c r="H142" i="1" s="1"/>
  <c r="G142" i="1"/>
  <c r="N141" i="1"/>
  <c r="K141" i="1"/>
  <c r="J141" i="1"/>
  <c r="H141" i="1" s="1"/>
  <c r="G141" i="1"/>
  <c r="N138" i="1"/>
  <c r="K138" i="1"/>
  <c r="J138" i="1"/>
  <c r="G138" i="1"/>
  <c r="H138" i="1" s="1"/>
  <c r="N137" i="1"/>
  <c r="K137" i="1"/>
  <c r="J137" i="1"/>
  <c r="G137" i="1"/>
  <c r="H137" i="1" s="1"/>
  <c r="N136" i="1"/>
  <c r="K136" i="1"/>
  <c r="J136" i="1"/>
  <c r="G136" i="1"/>
  <c r="H136" i="1" s="1"/>
  <c r="N135" i="1"/>
  <c r="K135" i="1"/>
  <c r="J135" i="1"/>
  <c r="H135" i="1"/>
  <c r="G135" i="1"/>
  <c r="N134" i="1"/>
  <c r="K134" i="1"/>
  <c r="J134" i="1"/>
  <c r="G134" i="1"/>
  <c r="H134" i="1" s="1"/>
  <c r="N133" i="1"/>
  <c r="K133" i="1"/>
  <c r="J133" i="1"/>
  <c r="G133" i="1"/>
  <c r="H133" i="1" s="1"/>
  <c r="N132" i="1"/>
  <c r="K132" i="1"/>
  <c r="J132" i="1"/>
  <c r="G132" i="1"/>
  <c r="H132" i="1" s="1"/>
  <c r="N131" i="1"/>
  <c r="K131" i="1"/>
  <c r="J131" i="1"/>
  <c r="G131" i="1"/>
  <c r="H131" i="1" s="1"/>
  <c r="N130" i="1"/>
  <c r="K130" i="1"/>
  <c r="J130" i="1"/>
  <c r="G130" i="1"/>
  <c r="H130" i="1" s="1"/>
  <c r="N129" i="1"/>
  <c r="K129" i="1"/>
  <c r="J129" i="1"/>
  <c r="H129" i="1"/>
  <c r="G129" i="1"/>
  <c r="N128" i="1"/>
  <c r="K128" i="1"/>
  <c r="J128" i="1"/>
  <c r="G128" i="1"/>
  <c r="H128" i="1" s="1"/>
  <c r="N127" i="1"/>
  <c r="K127" i="1"/>
  <c r="J127" i="1"/>
  <c r="H127" i="1"/>
  <c r="G127" i="1"/>
  <c r="N126" i="1"/>
  <c r="K126" i="1"/>
  <c r="J126" i="1"/>
  <c r="G126" i="1"/>
  <c r="H126" i="1" s="1"/>
  <c r="N125" i="1"/>
  <c r="K125" i="1"/>
  <c r="J125" i="1"/>
  <c r="H125" i="1"/>
  <c r="G125" i="1"/>
  <c r="N124" i="1"/>
  <c r="K124" i="1"/>
  <c r="J124" i="1"/>
  <c r="L124" i="1" s="1"/>
  <c r="G124" i="1"/>
  <c r="H124" i="1" s="1"/>
  <c r="N123" i="1"/>
  <c r="K123" i="1"/>
  <c r="J123" i="1"/>
  <c r="H123" i="1"/>
  <c r="G123" i="1"/>
  <c r="N121" i="1"/>
  <c r="K121" i="1"/>
  <c r="J121" i="1"/>
  <c r="G121" i="1"/>
  <c r="H121" i="1" s="1"/>
  <c r="N120" i="1"/>
  <c r="K120" i="1"/>
  <c r="J120" i="1"/>
  <c r="L120" i="1" s="1"/>
  <c r="H120" i="1"/>
  <c r="G120" i="1"/>
  <c r="N119" i="1"/>
  <c r="K119" i="1"/>
  <c r="J119" i="1"/>
  <c r="G119" i="1"/>
  <c r="H119" i="1" s="1"/>
  <c r="N118" i="1"/>
  <c r="K118" i="1"/>
  <c r="J118" i="1"/>
  <c r="H118" i="1"/>
  <c r="G118" i="1"/>
  <c r="N117" i="1"/>
  <c r="K117" i="1"/>
  <c r="J117" i="1"/>
  <c r="G117" i="1"/>
  <c r="H117" i="1" s="1"/>
  <c r="N116" i="1"/>
  <c r="K116" i="1"/>
  <c r="J116" i="1"/>
  <c r="H116" i="1"/>
  <c r="G116" i="1"/>
  <c r="N115" i="1"/>
  <c r="K115" i="1"/>
  <c r="J115" i="1"/>
  <c r="G115" i="1"/>
  <c r="H115" i="1" s="1"/>
  <c r="N114" i="1"/>
  <c r="K114" i="1"/>
  <c r="J114" i="1"/>
  <c r="H114" i="1"/>
  <c r="G114" i="1"/>
  <c r="N113" i="1"/>
  <c r="K113" i="1"/>
  <c r="J113" i="1"/>
  <c r="L113" i="1" s="1"/>
  <c r="G113" i="1"/>
  <c r="H113" i="1" s="1"/>
  <c r="N112" i="1"/>
  <c r="K112" i="1"/>
  <c r="J112" i="1"/>
  <c r="L112" i="1" s="1"/>
  <c r="H112" i="1"/>
  <c r="G112" i="1"/>
  <c r="N111" i="1"/>
  <c r="K111" i="1"/>
  <c r="J111" i="1"/>
  <c r="G111" i="1"/>
  <c r="H111" i="1" s="1"/>
  <c r="N110" i="1"/>
  <c r="K110" i="1"/>
  <c r="J110" i="1"/>
  <c r="H110" i="1"/>
  <c r="G110" i="1"/>
  <c r="N109" i="1"/>
  <c r="K109" i="1"/>
  <c r="J109" i="1"/>
  <c r="G109" i="1"/>
  <c r="H109" i="1" s="1"/>
  <c r="N108" i="1"/>
  <c r="K108" i="1"/>
  <c r="J108" i="1"/>
  <c r="H108" i="1"/>
  <c r="G108" i="1"/>
  <c r="N107" i="1"/>
  <c r="K107" i="1"/>
  <c r="J107" i="1"/>
  <c r="G107" i="1"/>
  <c r="H107" i="1" s="1"/>
  <c r="N106" i="1"/>
  <c r="K106" i="1"/>
  <c r="J106" i="1"/>
  <c r="H106" i="1"/>
  <c r="G106" i="1"/>
  <c r="N105" i="1"/>
  <c r="K105" i="1"/>
  <c r="J105" i="1"/>
  <c r="G105" i="1"/>
  <c r="H105" i="1" s="1"/>
  <c r="N104" i="1"/>
  <c r="K104" i="1"/>
  <c r="J104" i="1"/>
  <c r="L104" i="1" s="1"/>
  <c r="H104" i="1"/>
  <c r="G104" i="1"/>
  <c r="N103" i="1"/>
  <c r="K103" i="1"/>
  <c r="J103" i="1"/>
  <c r="G103" i="1"/>
  <c r="H103" i="1" s="1"/>
  <c r="N102" i="1"/>
  <c r="K102" i="1"/>
  <c r="J102" i="1"/>
  <c r="H102" i="1"/>
  <c r="G102" i="1"/>
  <c r="N101" i="1"/>
  <c r="K101" i="1"/>
  <c r="J101" i="1"/>
  <c r="G101" i="1"/>
  <c r="H101" i="1" s="1"/>
  <c r="N100" i="1"/>
  <c r="K100" i="1"/>
  <c r="J100" i="1"/>
  <c r="H100" i="1"/>
  <c r="G100" i="1"/>
  <c r="N99" i="1"/>
  <c r="K99" i="1"/>
  <c r="J99" i="1"/>
  <c r="G99" i="1"/>
  <c r="H99" i="1" s="1"/>
  <c r="N98" i="1"/>
  <c r="K98" i="1"/>
  <c r="J98" i="1"/>
  <c r="H98" i="1"/>
  <c r="G98" i="1"/>
  <c r="N97" i="1"/>
  <c r="K97" i="1"/>
  <c r="J97" i="1"/>
  <c r="L97" i="1" s="1"/>
  <c r="G97" i="1"/>
  <c r="H97" i="1" s="1"/>
  <c r="N96" i="1"/>
  <c r="K96" i="1"/>
  <c r="J96" i="1"/>
  <c r="L96" i="1" s="1"/>
  <c r="H96" i="1"/>
  <c r="G96" i="1"/>
  <c r="N95" i="1"/>
  <c r="K95" i="1"/>
  <c r="J95" i="1"/>
  <c r="G95" i="1"/>
  <c r="H95" i="1" s="1"/>
  <c r="N94" i="1"/>
  <c r="K94" i="1"/>
  <c r="J94" i="1"/>
  <c r="H94" i="1"/>
  <c r="G94" i="1"/>
  <c r="N93" i="1"/>
  <c r="K93" i="1"/>
  <c r="J93" i="1"/>
  <c r="G93" i="1"/>
  <c r="H93" i="1" s="1"/>
  <c r="N92" i="1"/>
  <c r="K92" i="1"/>
  <c r="J92" i="1"/>
  <c r="H92" i="1"/>
  <c r="G92" i="1"/>
  <c r="N91" i="1"/>
  <c r="K91" i="1"/>
  <c r="J91" i="1"/>
  <c r="G91" i="1"/>
  <c r="H91" i="1" s="1"/>
  <c r="N90" i="1"/>
  <c r="K90" i="1"/>
  <c r="J90" i="1"/>
  <c r="H90" i="1"/>
  <c r="G90" i="1"/>
  <c r="N89" i="1"/>
  <c r="K89" i="1"/>
  <c r="J89" i="1"/>
  <c r="G89" i="1"/>
  <c r="H89" i="1" s="1"/>
  <c r="N88" i="1"/>
  <c r="K88" i="1"/>
  <c r="J88" i="1"/>
  <c r="H88" i="1"/>
  <c r="G88" i="1"/>
  <c r="N87" i="1"/>
  <c r="K87" i="1"/>
  <c r="J87" i="1"/>
  <c r="G87" i="1"/>
  <c r="H87" i="1" s="1"/>
  <c r="N86" i="1"/>
  <c r="K86" i="1"/>
  <c r="J86" i="1"/>
  <c r="H86" i="1"/>
  <c r="G86" i="1"/>
  <c r="N85" i="1"/>
  <c r="K85" i="1"/>
  <c r="J85" i="1"/>
  <c r="G85" i="1"/>
  <c r="H85" i="1" s="1"/>
  <c r="N84" i="1"/>
  <c r="K84" i="1"/>
  <c r="J84" i="1"/>
  <c r="H84" i="1"/>
  <c r="G84" i="1"/>
  <c r="N83" i="1"/>
  <c r="K83" i="1"/>
  <c r="J83" i="1"/>
  <c r="G83" i="1"/>
  <c r="H83" i="1" s="1"/>
  <c r="N82" i="1"/>
  <c r="K82" i="1"/>
  <c r="J82" i="1"/>
  <c r="H82" i="1"/>
  <c r="G82" i="1"/>
  <c r="N81" i="1"/>
  <c r="K81" i="1"/>
  <c r="J81" i="1"/>
  <c r="G81" i="1"/>
  <c r="H81" i="1" s="1"/>
  <c r="N80" i="1"/>
  <c r="K80" i="1"/>
  <c r="J80" i="1"/>
  <c r="H80" i="1"/>
  <c r="G80" i="1"/>
  <c r="N79" i="1"/>
  <c r="K79" i="1"/>
  <c r="J79" i="1"/>
  <c r="G79" i="1"/>
  <c r="H79" i="1" s="1"/>
  <c r="N78" i="1"/>
  <c r="K78" i="1"/>
  <c r="J78" i="1"/>
  <c r="H78" i="1"/>
  <c r="G78" i="1"/>
  <c r="N77" i="1"/>
  <c r="K77" i="1"/>
  <c r="J77" i="1"/>
  <c r="G77" i="1"/>
  <c r="H77" i="1" s="1"/>
  <c r="N76" i="1"/>
  <c r="K76" i="1"/>
  <c r="J76" i="1"/>
  <c r="H76" i="1"/>
  <c r="G76" i="1"/>
  <c r="N75" i="1"/>
  <c r="K75" i="1"/>
  <c r="J75" i="1"/>
  <c r="G75" i="1"/>
  <c r="H75" i="1" s="1"/>
  <c r="N73" i="1"/>
  <c r="K73" i="1"/>
  <c r="J73" i="1"/>
  <c r="H73" i="1"/>
  <c r="G73" i="1"/>
  <c r="N72" i="1"/>
  <c r="K72" i="1"/>
  <c r="J72" i="1"/>
  <c r="G72" i="1"/>
  <c r="H72" i="1" s="1"/>
  <c r="N71" i="1"/>
  <c r="K71" i="1"/>
  <c r="J71" i="1"/>
  <c r="H71" i="1"/>
  <c r="G71" i="1"/>
  <c r="N70" i="1"/>
  <c r="K70" i="1"/>
  <c r="J70" i="1"/>
  <c r="G70" i="1"/>
  <c r="H70" i="1" s="1"/>
  <c r="N69" i="1"/>
  <c r="K69" i="1"/>
  <c r="J69" i="1"/>
  <c r="H69" i="1"/>
  <c r="G69" i="1"/>
  <c r="N68" i="1"/>
  <c r="K68" i="1"/>
  <c r="J68" i="1"/>
  <c r="G68" i="1"/>
  <c r="H68" i="1" s="1"/>
  <c r="N67" i="1"/>
  <c r="K67" i="1"/>
  <c r="J67" i="1"/>
  <c r="H67" i="1"/>
  <c r="G67" i="1"/>
  <c r="N66" i="1"/>
  <c r="K66" i="1"/>
  <c r="J66" i="1"/>
  <c r="G66" i="1"/>
  <c r="H66" i="1" s="1"/>
  <c r="N65" i="1"/>
  <c r="K65" i="1"/>
  <c r="J65" i="1"/>
  <c r="H65" i="1"/>
  <c r="G65" i="1"/>
  <c r="N64" i="1"/>
  <c r="K64" i="1"/>
  <c r="J64" i="1"/>
  <c r="G64" i="1"/>
  <c r="H64" i="1" s="1"/>
  <c r="N63" i="1"/>
  <c r="K63" i="1"/>
  <c r="J63" i="1"/>
  <c r="H63" i="1"/>
  <c r="G63" i="1"/>
  <c r="N62" i="1"/>
  <c r="K62" i="1"/>
  <c r="J62" i="1"/>
  <c r="G62" i="1"/>
  <c r="H62" i="1" s="1"/>
  <c r="N61" i="1"/>
  <c r="K61" i="1"/>
  <c r="J61" i="1"/>
  <c r="H61" i="1"/>
  <c r="G61" i="1"/>
  <c r="N60" i="1"/>
  <c r="K60" i="1"/>
  <c r="J60" i="1"/>
  <c r="G60" i="1"/>
  <c r="H60" i="1" s="1"/>
  <c r="N59" i="1"/>
  <c r="K59" i="1"/>
  <c r="J59" i="1"/>
  <c r="H59" i="1"/>
  <c r="G59" i="1"/>
  <c r="N58" i="1"/>
  <c r="K58" i="1"/>
  <c r="J58" i="1"/>
  <c r="L58" i="1" s="1"/>
  <c r="G58" i="1"/>
  <c r="H58" i="1" s="1"/>
  <c r="N57" i="1"/>
  <c r="K57" i="1"/>
  <c r="J57" i="1"/>
  <c r="H57" i="1"/>
  <c r="G57" i="1"/>
  <c r="N56" i="1"/>
  <c r="K56" i="1"/>
  <c r="J56" i="1"/>
  <c r="G56" i="1"/>
  <c r="H56" i="1" s="1"/>
  <c r="N55" i="1"/>
  <c r="K55" i="1"/>
  <c r="J55" i="1"/>
  <c r="L55" i="1" s="1"/>
  <c r="H55" i="1"/>
  <c r="G55" i="1"/>
  <c r="N54" i="1"/>
  <c r="K54" i="1"/>
  <c r="J54" i="1"/>
  <c r="G54" i="1"/>
  <c r="H54" i="1" s="1"/>
  <c r="N53" i="1"/>
  <c r="K53" i="1"/>
  <c r="J53" i="1"/>
  <c r="H53" i="1"/>
  <c r="G53" i="1"/>
  <c r="N52" i="1"/>
  <c r="K52" i="1"/>
  <c r="J52" i="1"/>
  <c r="G52" i="1"/>
  <c r="H52" i="1" s="1"/>
  <c r="N51" i="1"/>
  <c r="K51" i="1"/>
  <c r="J51" i="1"/>
  <c r="H51" i="1"/>
  <c r="G51" i="1"/>
  <c r="N50" i="1"/>
  <c r="K50" i="1"/>
  <c r="J50" i="1"/>
  <c r="G50" i="1"/>
  <c r="H50" i="1" s="1"/>
  <c r="N49" i="1"/>
  <c r="K49" i="1"/>
  <c r="J49" i="1"/>
  <c r="H49" i="1"/>
  <c r="G49" i="1"/>
  <c r="N48" i="1"/>
  <c r="K48" i="1"/>
  <c r="J48" i="1"/>
  <c r="L48" i="1" s="1"/>
  <c r="G48" i="1"/>
  <c r="H48" i="1" s="1"/>
  <c r="N47" i="1"/>
  <c r="K47" i="1"/>
  <c r="J47" i="1"/>
  <c r="L47" i="1" s="1"/>
  <c r="H47" i="1"/>
  <c r="G47" i="1"/>
  <c r="N46" i="1"/>
  <c r="K46" i="1"/>
  <c r="J46" i="1"/>
  <c r="G46" i="1"/>
  <c r="H46" i="1" s="1"/>
  <c r="N45" i="1"/>
  <c r="K45" i="1"/>
  <c r="J45" i="1"/>
  <c r="H45" i="1"/>
  <c r="G45" i="1"/>
  <c r="N43" i="1"/>
  <c r="K43" i="1"/>
  <c r="J43" i="1"/>
  <c r="G43" i="1"/>
  <c r="H43" i="1" s="1"/>
  <c r="N42" i="1"/>
  <c r="K42" i="1"/>
  <c r="J42" i="1"/>
  <c r="H42" i="1"/>
  <c r="G42" i="1"/>
  <c r="N41" i="1"/>
  <c r="K41" i="1"/>
  <c r="J41" i="1"/>
  <c r="L41" i="1" s="1"/>
  <c r="G41" i="1"/>
  <c r="H41" i="1" s="1"/>
  <c r="N40" i="1"/>
  <c r="K40" i="1"/>
  <c r="J40" i="1"/>
  <c r="H40" i="1"/>
  <c r="G40" i="1"/>
  <c r="N39" i="1"/>
  <c r="K39" i="1"/>
  <c r="J39" i="1"/>
  <c r="G39" i="1"/>
  <c r="H39" i="1" s="1"/>
  <c r="N38" i="1"/>
  <c r="K38" i="1"/>
  <c r="J38" i="1"/>
  <c r="L38" i="1" s="1"/>
  <c r="H38" i="1"/>
  <c r="G38" i="1"/>
  <c r="N37" i="1"/>
  <c r="L37" i="1" s="1"/>
  <c r="K37" i="1"/>
  <c r="J37" i="1"/>
  <c r="G37" i="1"/>
  <c r="H37" i="1" s="1"/>
  <c r="N36" i="1"/>
  <c r="K36" i="1"/>
  <c r="J36" i="1"/>
  <c r="H36" i="1"/>
  <c r="G36" i="1"/>
  <c r="N35" i="1"/>
  <c r="K35" i="1"/>
  <c r="J35" i="1"/>
  <c r="G35" i="1"/>
  <c r="H35" i="1" s="1"/>
  <c r="N34" i="1"/>
  <c r="K34" i="1"/>
  <c r="J34" i="1"/>
  <c r="H34" i="1"/>
  <c r="G34" i="1"/>
  <c r="N33" i="1"/>
  <c r="K33" i="1"/>
  <c r="J33" i="1"/>
  <c r="G33" i="1"/>
  <c r="H33" i="1" s="1"/>
  <c r="N31" i="1"/>
  <c r="K31" i="1"/>
  <c r="J31" i="1"/>
  <c r="H31" i="1"/>
  <c r="G31" i="1"/>
  <c r="N30" i="1"/>
  <c r="K30" i="1"/>
  <c r="J30" i="1"/>
  <c r="L30" i="1" s="1"/>
  <c r="G30" i="1"/>
  <c r="H30" i="1" s="1"/>
  <c r="N29" i="1"/>
  <c r="K29" i="1"/>
  <c r="J29" i="1"/>
  <c r="L29" i="1" s="1"/>
  <c r="H29" i="1"/>
  <c r="G29" i="1"/>
  <c r="N28" i="1"/>
  <c r="L28" i="1" s="1"/>
  <c r="K28" i="1"/>
  <c r="J28" i="1"/>
  <c r="G28" i="1"/>
  <c r="H28" i="1" s="1"/>
  <c r="N27" i="1"/>
  <c r="K27" i="1"/>
  <c r="J27" i="1"/>
  <c r="H27" i="1"/>
  <c r="G27" i="1"/>
  <c r="N26" i="1"/>
  <c r="K26" i="1"/>
  <c r="J26" i="1"/>
  <c r="G26" i="1"/>
  <c r="H26" i="1" s="1"/>
  <c r="N25" i="1"/>
  <c r="K25" i="1"/>
  <c r="J25" i="1"/>
  <c r="H25" i="1"/>
  <c r="G25" i="1"/>
  <c r="N24" i="1"/>
  <c r="K24" i="1"/>
  <c r="J24" i="1"/>
  <c r="L24" i="1" s="1"/>
  <c r="G24" i="1"/>
  <c r="H24" i="1" s="1"/>
  <c r="N23" i="1"/>
  <c r="K23" i="1"/>
  <c r="J23" i="1"/>
  <c r="H23" i="1"/>
  <c r="G23" i="1"/>
  <c r="N22" i="1"/>
  <c r="K22" i="1"/>
  <c r="J22" i="1"/>
  <c r="G22" i="1"/>
  <c r="H22" i="1" s="1"/>
  <c r="N21" i="1"/>
  <c r="K21" i="1"/>
  <c r="J21" i="1"/>
  <c r="H21" i="1"/>
  <c r="G21" i="1"/>
  <c r="N20" i="1"/>
  <c r="K20" i="1"/>
  <c r="J20" i="1"/>
  <c r="G20" i="1"/>
  <c r="H20" i="1" s="1"/>
  <c r="N19" i="1"/>
  <c r="K19" i="1"/>
  <c r="J19" i="1"/>
  <c r="H19" i="1"/>
  <c r="G19" i="1"/>
  <c r="N18" i="1"/>
  <c r="K18" i="1"/>
  <c r="J18" i="1"/>
  <c r="G18" i="1"/>
  <c r="H18" i="1" s="1"/>
  <c r="N17" i="1"/>
  <c r="K17" i="1"/>
  <c r="J17" i="1"/>
  <c r="H17" i="1"/>
  <c r="G17" i="1"/>
  <c r="N16" i="1"/>
  <c r="K16" i="1"/>
  <c r="J16" i="1"/>
  <c r="L16" i="1" s="1"/>
  <c r="G16" i="1"/>
  <c r="H16" i="1" s="1"/>
  <c r="N15" i="1"/>
  <c r="K15" i="1"/>
  <c r="J15" i="1"/>
  <c r="H15" i="1"/>
  <c r="G15" i="1"/>
  <c r="N14" i="1"/>
  <c r="K14" i="1"/>
  <c r="J14" i="1"/>
  <c r="G14" i="1"/>
  <c r="H14" i="1" s="1"/>
  <c r="N13" i="1"/>
  <c r="K13" i="1"/>
  <c r="J13" i="1"/>
  <c r="H13" i="1"/>
  <c r="G13" i="1"/>
  <c r="N12" i="1"/>
  <c r="K12" i="1"/>
  <c r="J12" i="1"/>
  <c r="G12" i="1"/>
  <c r="H12" i="1" s="1"/>
  <c r="N11" i="1"/>
  <c r="K11" i="1"/>
  <c r="J11" i="1"/>
  <c r="H11" i="1"/>
  <c r="G11" i="1"/>
  <c r="N10" i="1"/>
  <c r="K10" i="1"/>
  <c r="J10" i="1"/>
  <c r="G10" i="1"/>
  <c r="H10" i="1" s="1"/>
  <c r="J863" i="1" l="1"/>
  <c r="L76" i="1"/>
  <c r="L138" i="1"/>
  <c r="L161" i="1"/>
  <c r="L165" i="1"/>
  <c r="L175" i="1"/>
  <c r="L216" i="1"/>
  <c r="L250" i="1"/>
  <c r="L276" i="1"/>
  <c r="L283" i="1"/>
  <c r="L284" i="1"/>
  <c r="L286" i="1"/>
  <c r="L339" i="1"/>
  <c r="L381" i="1"/>
  <c r="L442" i="1"/>
  <c r="L475" i="1"/>
  <c r="L502" i="1"/>
  <c r="L504" i="1"/>
  <c r="L524" i="1"/>
  <c r="L546" i="1"/>
  <c r="L556" i="1"/>
  <c r="L650" i="1"/>
  <c r="L655" i="1"/>
  <c r="L656" i="1"/>
  <c r="L735" i="1"/>
  <c r="L900" i="1"/>
  <c r="L902" i="1"/>
  <c r="L1022" i="1"/>
  <c r="L1027" i="1"/>
  <c r="L77" i="1"/>
  <c r="L84" i="1"/>
  <c r="L12" i="1"/>
  <c r="L66" i="1"/>
  <c r="L75" i="1"/>
  <c r="L115" i="1"/>
  <c r="L125" i="1"/>
  <c r="L126" i="1"/>
  <c r="L134" i="1"/>
  <c r="L247" i="1"/>
  <c r="L261" i="1"/>
  <c r="L273" i="1"/>
  <c r="L335" i="1"/>
  <c r="L398" i="1"/>
  <c r="L399" i="1"/>
  <c r="L406" i="1"/>
  <c r="L412" i="1"/>
  <c r="L434" i="1"/>
  <c r="L438" i="1"/>
  <c r="L578" i="1"/>
  <c r="L637" i="1"/>
  <c r="L642" i="1"/>
  <c r="L643" i="1"/>
  <c r="L1062" i="1"/>
  <c r="L1086" i="1"/>
  <c r="L1100" i="1"/>
  <c r="L1108" i="1"/>
  <c r="H1116" i="1"/>
  <c r="L17" i="1"/>
  <c r="L18" i="1"/>
  <c r="L200" i="1"/>
  <c r="L206" i="1"/>
  <c r="L208" i="1"/>
  <c r="L238" i="1"/>
  <c r="L302" i="1"/>
  <c r="L303" i="1"/>
  <c r="L304" i="1"/>
  <c r="L444" i="1"/>
  <c r="L538" i="1"/>
  <c r="L548" i="1"/>
  <c r="L561" i="1"/>
  <c r="L566" i="1"/>
  <c r="L573" i="1"/>
  <c r="L592" i="1"/>
  <c r="L615" i="1"/>
  <c r="L632" i="1"/>
  <c r="L638" i="1"/>
  <c r="L639" i="1"/>
  <c r="L645" i="1"/>
  <c r="L651" i="1"/>
  <c r="L652" i="1"/>
  <c r="L672" i="1"/>
  <c r="L674" i="1"/>
  <c r="L700" i="1"/>
  <c r="L755" i="1"/>
  <c r="L924" i="1"/>
  <c r="L926" i="1"/>
  <c r="L965" i="1"/>
  <c r="L989" i="1"/>
  <c r="L1071" i="1"/>
  <c r="L13" i="1"/>
  <c r="L14" i="1"/>
  <c r="L20" i="1"/>
  <c r="L50" i="1"/>
  <c r="L59" i="1"/>
  <c r="L60" i="1"/>
  <c r="L67" i="1"/>
  <c r="L79" i="1"/>
  <c r="L87" i="1"/>
  <c r="L91" i="1"/>
  <c r="L95" i="1"/>
  <c r="L103" i="1"/>
  <c r="L107" i="1"/>
  <c r="L176" i="1"/>
  <c r="L177" i="1"/>
  <c r="L178" i="1"/>
  <c r="L179" i="1"/>
  <c r="L180" i="1"/>
  <c r="L181" i="1"/>
  <c r="L185" i="1"/>
  <c r="L186" i="1"/>
  <c r="L187" i="1"/>
  <c r="L188" i="1"/>
  <c r="L189" i="1"/>
  <c r="L268" i="1"/>
  <c r="L315" i="1"/>
  <c r="L350" i="1"/>
  <c r="L351" i="1"/>
  <c r="L358" i="1"/>
  <c r="L373" i="1"/>
  <c r="L382" i="1"/>
  <c r="L383" i="1"/>
  <c r="L390" i="1"/>
  <c r="L401" i="1"/>
  <c r="L409" i="1"/>
  <c r="L414" i="1"/>
  <c r="L418" i="1"/>
  <c r="L465" i="1"/>
  <c r="H502" i="1"/>
  <c r="L506" i="1"/>
  <c r="L518" i="1"/>
  <c r="L536" i="1"/>
  <c r="L580" i="1"/>
  <c r="L585" i="1"/>
  <c r="L590" i="1"/>
  <c r="L671" i="1"/>
  <c r="L764" i="1"/>
  <c r="L765" i="1"/>
  <c r="L766" i="1"/>
  <c r="L884" i="1"/>
  <c r="L886" i="1"/>
  <c r="L908" i="1"/>
  <c r="L910" i="1"/>
  <c r="L1016" i="1"/>
  <c r="L1112" i="1"/>
  <c r="L167" i="1"/>
  <c r="L173" i="1"/>
  <c r="H1094" i="1"/>
  <c r="L1096" i="1"/>
  <c r="L760" i="1"/>
  <c r="L761" i="1"/>
  <c r="L1078" i="1"/>
  <c r="H1078" i="1"/>
  <c r="H1112" i="1"/>
  <c r="L221" i="1"/>
  <c r="H321" i="1"/>
  <c r="L321" i="1"/>
  <c r="H448" i="1"/>
  <c r="L448" i="1"/>
  <c r="H424" i="1"/>
  <c r="L424" i="1"/>
  <c r="H483" i="1"/>
  <c r="L483" i="1"/>
  <c r="L25" i="1"/>
  <c r="L34" i="1"/>
  <c r="L46" i="1"/>
  <c r="L54" i="1"/>
  <c r="L64" i="1"/>
  <c r="L71" i="1"/>
  <c r="L452" i="1"/>
  <c r="L487" i="1"/>
  <c r="L658" i="1"/>
  <c r="L741" i="1"/>
  <c r="L1043" i="1"/>
  <c r="H1043" i="1"/>
  <c r="H301" i="1"/>
  <c r="L301" i="1"/>
  <c r="L456" i="1"/>
  <c r="H456" i="1"/>
  <c r="L10" i="1"/>
  <c r="L26" i="1"/>
  <c r="L63" i="1"/>
  <c r="L83" i="1"/>
  <c r="L92" i="1"/>
  <c r="L93" i="1"/>
  <c r="L100" i="1"/>
  <c r="L111" i="1"/>
  <c r="L119" i="1"/>
  <c r="L129" i="1"/>
  <c r="L130" i="1"/>
  <c r="L131" i="1"/>
  <c r="L132" i="1"/>
  <c r="L150" i="1"/>
  <c r="L152" i="1"/>
  <c r="L162" i="1"/>
  <c r="L183" i="1"/>
  <c r="L228" i="1"/>
  <c r="L245" i="1"/>
  <c r="L252" i="1"/>
  <c r="L259" i="1"/>
  <c r="L260" i="1"/>
  <c r="L275" i="1"/>
  <c r="H292" i="1"/>
  <c r="L292" i="1"/>
  <c r="L311" i="1"/>
  <c r="L331" i="1"/>
  <c r="H416" i="1"/>
  <c r="L416" i="1"/>
  <c r="L436" i="1"/>
  <c r="L473" i="1"/>
  <c r="L530" i="1"/>
  <c r="L599" i="1"/>
  <c r="L611" i="1"/>
  <c r="L21" i="1"/>
  <c r="L22" i="1"/>
  <c r="L33" i="1"/>
  <c r="L42" i="1"/>
  <c r="L43" i="1"/>
  <c r="L51" i="1"/>
  <c r="L62" i="1"/>
  <c r="L70" i="1"/>
  <c r="L80" i="1"/>
  <c r="L81" i="1"/>
  <c r="L88" i="1"/>
  <c r="L99" i="1"/>
  <c r="L108" i="1"/>
  <c r="L109" i="1"/>
  <c r="L116" i="1"/>
  <c r="L128" i="1"/>
  <c r="L135" i="1"/>
  <c r="L159" i="1"/>
  <c r="L168" i="1"/>
  <c r="L169" i="1"/>
  <c r="L170" i="1"/>
  <c r="L191" i="1"/>
  <c r="L194" i="1"/>
  <c r="L212" i="1"/>
  <c r="L233" i="1"/>
  <c r="L251" i="1"/>
  <c r="L269" i="1"/>
  <c r="H313" i="1"/>
  <c r="L313" i="1"/>
  <c r="L333" i="1"/>
  <c r="L345" i="1"/>
  <c r="L346" i="1"/>
  <c r="L354" i="1"/>
  <c r="L364" i="1"/>
  <c r="L369" i="1"/>
  <c r="L377" i="1"/>
  <c r="L386" i="1"/>
  <c r="L387" i="1"/>
  <c r="L394" i="1"/>
  <c r="L405" i="1"/>
  <c r="H454" i="1"/>
  <c r="L454" i="1"/>
  <c r="L489" i="1"/>
  <c r="L496" i="1"/>
  <c r="L587" i="1"/>
  <c r="L628" i="1"/>
  <c r="L634" i="1"/>
  <c r="L635" i="1"/>
  <c r="L725" i="1"/>
  <c r="L876" i="1"/>
  <c r="L878" i="1"/>
  <c r="L1084" i="1"/>
  <c r="H1084" i="1"/>
  <c r="L1104" i="1"/>
  <c r="L263" i="1"/>
  <c r="L267" i="1"/>
  <c r="L271" i="1"/>
  <c r="L288" i="1"/>
  <c r="L295" i="1"/>
  <c r="L296" i="1"/>
  <c r="L297" i="1"/>
  <c r="L316" i="1"/>
  <c r="L324" i="1"/>
  <c r="L332" i="1"/>
  <c r="L340" i="1"/>
  <c r="L353" i="1"/>
  <c r="L363" i="1"/>
  <c r="L366" i="1"/>
  <c r="L367" i="1"/>
  <c r="L374" i="1"/>
  <c r="L385" i="1"/>
  <c r="L393" i="1"/>
  <c r="L402" i="1"/>
  <c r="L403" i="1"/>
  <c r="L411" i="1"/>
  <c r="L419" i="1"/>
  <c r="L427" i="1"/>
  <c r="L508" i="1"/>
  <c r="L520" i="1"/>
  <c r="L532" i="1"/>
  <c r="L550" i="1"/>
  <c r="L624" i="1"/>
  <c r="L660" i="1"/>
  <c r="L661" i="1"/>
  <c r="L680" i="1"/>
  <c r="L739" i="1"/>
  <c r="L750" i="1"/>
  <c r="L751" i="1"/>
  <c r="L752" i="1"/>
  <c r="L753" i="1"/>
  <c r="L769" i="1"/>
  <c r="L770" i="1"/>
  <c r="L771" i="1"/>
  <c r="L772" i="1"/>
  <c r="L773" i="1"/>
  <c r="L774" i="1"/>
  <c r="L775" i="1"/>
  <c r="L892" i="1"/>
  <c r="L894" i="1"/>
  <c r="H951" i="1"/>
  <c r="L951" i="1"/>
  <c r="H955" i="1"/>
  <c r="L955" i="1"/>
  <c r="L1076" i="1"/>
  <c r="H1076" i="1"/>
  <c r="H1122" i="1"/>
  <c r="L1122" i="1"/>
  <c r="H1137" i="1"/>
  <c r="L1137" i="1"/>
  <c r="L467" i="1"/>
  <c r="L477" i="1"/>
  <c r="L481" i="1"/>
  <c r="L485" i="1"/>
  <c r="L522" i="1"/>
  <c r="L534" i="1"/>
  <c r="L542" i="1"/>
  <c r="L552" i="1"/>
  <c r="L609" i="1"/>
  <c r="L625" i="1"/>
  <c r="L626" i="1"/>
  <c r="L629" i="1"/>
  <c r="L630" i="1"/>
  <c r="L647" i="1"/>
  <c r="L648" i="1"/>
  <c r="L664" i="1"/>
  <c r="L665" i="1"/>
  <c r="L681" i="1"/>
  <c r="L682" i="1"/>
  <c r="L694" i="1"/>
  <c r="L695" i="1"/>
  <c r="L696" i="1"/>
  <c r="L697" i="1"/>
  <c r="L726" i="1"/>
  <c r="L727" i="1"/>
  <c r="L728" i="1"/>
  <c r="L729" i="1"/>
  <c r="L730" i="1"/>
  <c r="L731" i="1"/>
  <c r="L742" i="1"/>
  <c r="L743" i="1"/>
  <c r="L744" i="1"/>
  <c r="L745" i="1"/>
  <c r="L746" i="1"/>
  <c r="L747" i="1"/>
  <c r="L756" i="1"/>
  <c r="L757" i="1"/>
  <c r="L778" i="1"/>
  <c r="L779" i="1"/>
  <c r="L780" i="1"/>
  <c r="L781" i="1"/>
  <c r="L944" i="1"/>
  <c r="L960" i="1"/>
  <c r="L971" i="1"/>
  <c r="L975" i="1"/>
  <c r="L979" i="1"/>
  <c r="L983" i="1"/>
  <c r="L987" i="1"/>
  <c r="L998" i="1"/>
  <c r="L916" i="1"/>
  <c r="L918" i="1"/>
  <c r="L932" i="1"/>
  <c r="L934" i="1"/>
  <c r="L949" i="1"/>
  <c r="L994" i="1"/>
  <c r="L1013" i="1"/>
  <c r="L1020" i="1"/>
  <c r="L1024" i="1"/>
  <c r="L1080" i="1"/>
  <c r="L1088" i="1"/>
  <c r="L1092" i="1"/>
  <c r="L39" i="1"/>
  <c r="L56" i="1"/>
  <c r="L72" i="1"/>
  <c r="L89" i="1"/>
  <c r="L105" i="1"/>
  <c r="L121" i="1"/>
  <c r="L142" i="1"/>
  <c r="L156" i="1"/>
  <c r="L160" i="1"/>
  <c r="L171" i="1"/>
  <c r="L172" i="1"/>
  <c r="L192" i="1"/>
  <c r="H204" i="1"/>
  <c r="L204" i="1"/>
  <c r="L218" i="1"/>
  <c r="L230" i="1"/>
  <c r="L242" i="1"/>
  <c r="L254" i="1"/>
  <c r="L257" i="1"/>
  <c r="H276" i="1"/>
  <c r="L277" i="1"/>
  <c r="L280" i="1"/>
  <c r="L299" i="1"/>
  <c r="H316" i="1"/>
  <c r="L317" i="1"/>
  <c r="L319" i="1"/>
  <c r="L326" i="1"/>
  <c r="H326" i="1"/>
  <c r="L329" i="1"/>
  <c r="L342" i="1"/>
  <c r="L359" i="1"/>
  <c r="L365" i="1"/>
  <c r="L379" i="1"/>
  <c r="L395" i="1"/>
  <c r="H419" i="1"/>
  <c r="L420" i="1"/>
  <c r="L422" i="1"/>
  <c r="L429" i="1"/>
  <c r="H429" i="1"/>
  <c r="L432" i="1"/>
  <c r="L459" i="1"/>
  <c r="L463" i="1"/>
  <c r="L479" i="1"/>
  <c r="L492" i="1"/>
  <c r="L514" i="1"/>
  <c r="L558" i="1"/>
  <c r="H957" i="1"/>
  <c r="L957" i="1"/>
  <c r="H1098" i="1"/>
  <c r="L1098" i="1"/>
  <c r="H1106" i="1"/>
  <c r="L1106" i="1"/>
  <c r="H1114" i="1"/>
  <c r="L1114" i="1"/>
  <c r="H1139" i="1"/>
  <c r="L1139" i="1"/>
  <c r="H146" i="1"/>
  <c r="L146" i="1"/>
  <c r="L278" i="1"/>
  <c r="H278" i="1"/>
  <c r="L298" i="1"/>
  <c r="H298" i="1"/>
  <c r="L318" i="1"/>
  <c r="H318" i="1"/>
  <c r="L421" i="1"/>
  <c r="H421" i="1"/>
  <c r="L480" i="1"/>
  <c r="H480" i="1"/>
  <c r="L11" i="1"/>
  <c r="L15" i="1"/>
  <c r="L19" i="1"/>
  <c r="L35" i="1"/>
  <c r="L52" i="1"/>
  <c r="L68" i="1"/>
  <c r="L85" i="1"/>
  <c r="L101" i="1"/>
  <c r="L117" i="1"/>
  <c r="L136" i="1"/>
  <c r="L137" i="1"/>
  <c r="L148" i="1"/>
  <c r="L163" i="1"/>
  <c r="L164" i="1"/>
  <c r="L184" i="1"/>
  <c r="H196" i="1"/>
  <c r="L196" i="1"/>
  <c r="L202" i="1"/>
  <c r="L214" i="1"/>
  <c r="L226" i="1"/>
  <c r="L236" i="1"/>
  <c r="H251" i="1"/>
  <c r="L255" i="1"/>
  <c r="L262" i="1"/>
  <c r="H262" i="1"/>
  <c r="H263" i="1"/>
  <c r="L265" i="1"/>
  <c r="H295" i="1"/>
  <c r="L306" i="1"/>
  <c r="H324" i="1"/>
  <c r="L325" i="1"/>
  <c r="L327" i="1"/>
  <c r="L334" i="1"/>
  <c r="H334" i="1"/>
  <c r="H335" i="1"/>
  <c r="L337" i="1"/>
  <c r="L355" i="1"/>
  <c r="L375" i="1"/>
  <c r="L391" i="1"/>
  <c r="L407" i="1"/>
  <c r="H427" i="1"/>
  <c r="L428" i="1"/>
  <c r="L430" i="1"/>
  <c r="L437" i="1"/>
  <c r="H437" i="1"/>
  <c r="H438" i="1"/>
  <c r="L440" i="1"/>
  <c r="H452" i="1"/>
  <c r="L469" i="1"/>
  <c r="H469" i="1"/>
  <c r="H494" i="1"/>
  <c r="L494" i="1"/>
  <c r="L540" i="1"/>
  <c r="L568" i="1"/>
  <c r="L617" i="1"/>
  <c r="L619" i="1"/>
  <c r="L631" i="1"/>
  <c r="L636" i="1"/>
  <c r="L640" i="1"/>
  <c r="L644" i="1"/>
  <c r="L649" i="1"/>
  <c r="L653" i="1"/>
  <c r="L657" i="1"/>
  <c r="L662" i="1"/>
  <c r="L666" i="1"/>
  <c r="L670" i="1"/>
  <c r="L675" i="1"/>
  <c r="L679" i="1"/>
  <c r="L683" i="1"/>
  <c r="H154" i="1"/>
  <c r="L154" i="1"/>
  <c r="H210" i="1"/>
  <c r="L210" i="1"/>
  <c r="H247" i="1"/>
  <c r="H260" i="1"/>
  <c r="L270" i="1"/>
  <c r="H270" i="1"/>
  <c r="H271" i="1"/>
  <c r="H287" i="1"/>
  <c r="L310" i="1"/>
  <c r="H310" i="1"/>
  <c r="H311" i="1"/>
  <c r="H332" i="1"/>
  <c r="L413" i="1"/>
  <c r="H413" i="1"/>
  <c r="H414" i="1"/>
  <c r="L445" i="1"/>
  <c r="H445" i="1"/>
  <c r="H446" i="1"/>
  <c r="H471" i="1"/>
  <c r="L471" i="1"/>
  <c r="H485" i="1"/>
  <c r="L597" i="1"/>
  <c r="L689" i="1"/>
  <c r="L23" i="1"/>
  <c r="L27" i="1"/>
  <c r="L31" i="1"/>
  <c r="L36" i="1"/>
  <c r="L40" i="1"/>
  <c r="L45" i="1"/>
  <c r="L49" i="1"/>
  <c r="L53" i="1"/>
  <c r="L57" i="1"/>
  <c r="L61" i="1"/>
  <c r="L65" i="1"/>
  <c r="L69" i="1"/>
  <c r="L73" i="1"/>
  <c r="L78" i="1"/>
  <c r="L82" i="1"/>
  <c r="L86" i="1"/>
  <c r="L90" i="1"/>
  <c r="L94" i="1"/>
  <c r="L98" i="1"/>
  <c r="L102" i="1"/>
  <c r="L106" i="1"/>
  <c r="L110" i="1"/>
  <c r="L114" i="1"/>
  <c r="L118" i="1"/>
  <c r="L123" i="1"/>
  <c r="L127" i="1"/>
  <c r="L133" i="1"/>
  <c r="L166" i="1"/>
  <c r="L174" i="1"/>
  <c r="L182" i="1"/>
  <c r="L190" i="1"/>
  <c r="L220" i="1"/>
  <c r="L232" i="1"/>
  <c r="L290" i="1"/>
  <c r="L461" i="1"/>
  <c r="L472" i="1"/>
  <c r="L495" i="1"/>
  <c r="L510" i="1"/>
  <c r="L526" i="1"/>
  <c r="L544" i="1"/>
  <c r="L563" i="1"/>
  <c r="L583" i="1"/>
  <c r="L602" i="1"/>
  <c r="L621" i="1"/>
  <c r="L692" i="1"/>
  <c r="L767" i="1"/>
  <c r="L952" i="1"/>
  <c r="H952" i="1"/>
  <c r="H953" i="1"/>
  <c r="L953" i="1"/>
  <c r="N967" i="1"/>
  <c r="L967" i="1" s="1"/>
  <c r="L966" i="1"/>
  <c r="H966" i="1"/>
  <c r="H1131" i="1"/>
  <c r="L1131" i="1"/>
  <c r="L453" i="1"/>
  <c r="L462" i="1"/>
  <c r="L470" i="1"/>
  <c r="L478" i="1"/>
  <c r="L486" i="1"/>
  <c r="L493" i="1"/>
  <c r="L503" i="1"/>
  <c r="L507" i="1"/>
  <c r="L511" i="1"/>
  <c r="L515" i="1"/>
  <c r="L519" i="1"/>
  <c r="L523" i="1"/>
  <c r="L527" i="1"/>
  <c r="L533" i="1"/>
  <c r="L537" i="1"/>
  <c r="L541" i="1"/>
  <c r="L545" i="1"/>
  <c r="L549" i="1"/>
  <c r="L553" i="1"/>
  <c r="L559" i="1"/>
  <c r="L564" i="1"/>
  <c r="L569" i="1"/>
  <c r="L574" i="1"/>
  <c r="L579" i="1"/>
  <c r="L584" i="1"/>
  <c r="L589" i="1"/>
  <c r="L593" i="1"/>
  <c r="L598" i="1"/>
  <c r="L603" i="1"/>
  <c r="L608" i="1"/>
  <c r="L614" i="1"/>
  <c r="L618" i="1"/>
  <c r="L627" i="1"/>
  <c r="L690" i="1"/>
  <c r="L706" i="1"/>
  <c r="L790" i="1"/>
  <c r="L962" i="1"/>
  <c r="H962" i="1"/>
  <c r="L1082" i="1"/>
  <c r="L1090" i="1"/>
  <c r="H1102" i="1"/>
  <c r="L1102" i="1"/>
  <c r="H1110" i="1"/>
  <c r="L1110" i="1"/>
  <c r="H1118" i="1"/>
  <c r="L1118" i="1"/>
  <c r="L698" i="1"/>
  <c r="L707" i="1"/>
  <c r="L722" i="1"/>
  <c r="L732" i="1"/>
  <c r="L740" i="1"/>
  <c r="L748" i="1"/>
  <c r="L754" i="1"/>
  <c r="L758" i="1"/>
  <c r="L762" i="1"/>
  <c r="L768" i="1"/>
  <c r="L776" i="1"/>
  <c r="L784" i="1"/>
  <c r="L822" i="1"/>
  <c r="L826" i="1"/>
  <c r="L840" i="1"/>
  <c r="L844" i="1"/>
  <c r="L850" i="1"/>
  <c r="L853" i="1"/>
  <c r="L859" i="1"/>
  <c r="L862" i="1"/>
  <c r="L866" i="1"/>
  <c r="L874" i="1"/>
  <c r="L882" i="1"/>
  <c r="L890" i="1"/>
  <c r="L898" i="1"/>
  <c r="L906" i="1"/>
  <c r="L914" i="1"/>
  <c r="L922" i="1"/>
  <c r="L930" i="1"/>
  <c r="L938" i="1"/>
  <c r="L942" i="1"/>
  <c r="L954" i="1"/>
  <c r="L958" i="1"/>
  <c r="L964" i="1"/>
  <c r="L970" i="1"/>
  <c r="L974" i="1"/>
  <c r="L978" i="1"/>
  <c r="L982" i="1"/>
  <c r="L986" i="1"/>
  <c r="L990" i="1"/>
  <c r="L995" i="1"/>
  <c r="L999" i="1"/>
  <c r="L1003" i="1"/>
  <c r="L1009" i="1"/>
  <c r="L1014" i="1"/>
  <c r="H1016" i="1"/>
  <c r="L1021" i="1"/>
  <c r="L1036" i="1"/>
  <c r="L1041" i="1"/>
  <c r="L1045" i="1"/>
  <c r="L1054" i="1"/>
  <c r="L1058" i="1"/>
  <c r="L1067" i="1"/>
  <c r="L1073" i="1"/>
  <c r="L701" i="1"/>
  <c r="L710" i="1"/>
  <c r="L734" i="1"/>
  <c r="L1002" i="1"/>
  <c r="L1008" i="1"/>
  <c r="L1034" i="1"/>
  <c r="L1052" i="1"/>
  <c r="L1060" i="1"/>
  <c r="L1075" i="1"/>
  <c r="L1120" i="1"/>
  <c r="L1133" i="1"/>
  <c r="L1141" i="1"/>
  <c r="L782" i="1"/>
  <c r="L793" i="1"/>
  <c r="L796" i="1"/>
  <c r="L800" i="1"/>
  <c r="L804" i="1"/>
  <c r="L808" i="1"/>
  <c r="L812" i="1"/>
  <c r="L816" i="1"/>
  <c r="L820" i="1"/>
  <c r="L824" i="1"/>
  <c r="L832" i="1"/>
  <c r="L838" i="1"/>
  <c r="L841" i="1"/>
  <c r="L845" i="1"/>
  <c r="L848" i="1"/>
  <c r="L851" i="1"/>
  <c r="L856" i="1"/>
  <c r="L860" i="1"/>
  <c r="L872" i="1"/>
  <c r="L880" i="1"/>
  <c r="L888" i="1"/>
  <c r="L896" i="1"/>
  <c r="L904" i="1"/>
  <c r="L912" i="1"/>
  <c r="L920" i="1"/>
  <c r="L928" i="1"/>
  <c r="L936" i="1"/>
  <c r="H942" i="1"/>
  <c r="L948" i="1"/>
  <c r="H954" i="1"/>
  <c r="H958" i="1"/>
  <c r="H964" i="1"/>
  <c r="L969" i="1"/>
  <c r="L973" i="1"/>
  <c r="L977" i="1"/>
  <c r="L981" i="1"/>
  <c r="L985" i="1"/>
  <c r="L991" i="1"/>
  <c r="H995" i="1"/>
  <c r="L996" i="1"/>
  <c r="H999" i="1"/>
  <c r="L1000" i="1"/>
  <c r="L1006" i="1"/>
  <c r="L1011" i="1"/>
  <c r="H1036" i="1"/>
  <c r="L1039" i="1"/>
  <c r="H1045" i="1"/>
  <c r="L1047" i="1"/>
  <c r="H1054" i="1"/>
  <c r="L1064" i="1"/>
  <c r="H1073" i="1"/>
  <c r="L1124" i="1"/>
  <c r="L435" i="1"/>
  <c r="L443" i="1"/>
  <c r="L451" i="1"/>
  <c r="L460" i="1"/>
  <c r="L468" i="1"/>
  <c r="L476" i="1"/>
  <c r="L484" i="1"/>
  <c r="L501" i="1"/>
  <c r="L141" i="1"/>
  <c r="L145" i="1"/>
  <c r="L147" i="1"/>
  <c r="L149" i="1"/>
  <c r="L151" i="1"/>
  <c r="L153" i="1"/>
  <c r="L155" i="1"/>
  <c r="L157" i="1"/>
  <c r="L195" i="1"/>
  <c r="L197" i="1"/>
  <c r="L199" i="1"/>
  <c r="L201" i="1"/>
  <c r="L203" i="1"/>
  <c r="L205" i="1"/>
  <c r="L207" i="1"/>
  <c r="L209" i="1"/>
  <c r="L211" i="1"/>
  <c r="L213" i="1"/>
  <c r="L215" i="1"/>
  <c r="L217" i="1"/>
  <c r="L219" i="1"/>
  <c r="L222" i="1"/>
  <c r="L224" i="1"/>
  <c r="L227" i="1"/>
  <c r="L229" i="1"/>
  <c r="L231" i="1"/>
  <c r="L235" i="1"/>
  <c r="L237" i="1"/>
  <c r="L240" i="1"/>
  <c r="L244" i="1"/>
  <c r="L246" i="1"/>
  <c r="L248" i="1"/>
  <c r="L249" i="1"/>
  <c r="L258" i="1"/>
  <c r="L266" i="1"/>
  <c r="L274" i="1"/>
  <c r="L285" i="1"/>
  <c r="L293" i="1"/>
  <c r="L307" i="1"/>
  <c r="L314" i="1"/>
  <c r="L322" i="1"/>
  <c r="L330" i="1"/>
  <c r="L338" i="1"/>
  <c r="L417" i="1"/>
  <c r="L425" i="1"/>
  <c r="L433" i="1"/>
  <c r="L441" i="1"/>
  <c r="L449" i="1"/>
  <c r="L458" i="1"/>
  <c r="L466" i="1"/>
  <c r="L474" i="1"/>
  <c r="L482" i="1"/>
  <c r="L490" i="1"/>
  <c r="L499" i="1"/>
  <c r="L505" i="1"/>
  <c r="L509" i="1"/>
  <c r="L513" i="1"/>
  <c r="L517" i="1"/>
  <c r="L521" i="1"/>
  <c r="L525" i="1"/>
  <c r="L531" i="1"/>
  <c r="L535" i="1"/>
  <c r="L539" i="1"/>
  <c r="L543" i="1"/>
  <c r="L547" i="1"/>
  <c r="L551" i="1"/>
  <c r="L557" i="1"/>
  <c r="L562" i="1"/>
  <c r="L567" i="1"/>
  <c r="L572" i="1"/>
  <c r="L577" i="1"/>
  <c r="L581" i="1"/>
  <c r="L586" i="1"/>
  <c r="L591" i="1"/>
  <c r="L596" i="1"/>
  <c r="L601" i="1"/>
  <c r="L605" i="1"/>
  <c r="L610" i="1"/>
  <c r="H254" i="1"/>
  <c r="L256" i="1"/>
  <c r="L264" i="1"/>
  <c r="L272" i="1"/>
  <c r="L281" i="1"/>
  <c r="L291" i="1"/>
  <c r="L300" i="1"/>
  <c r="L305" i="1"/>
  <c r="L312" i="1"/>
  <c r="L320" i="1"/>
  <c r="L328" i="1"/>
  <c r="L336" i="1"/>
  <c r="L343" i="1"/>
  <c r="L348" i="1"/>
  <c r="L352" i="1"/>
  <c r="L356" i="1"/>
  <c r="L360" i="1"/>
  <c r="L368" i="1"/>
  <c r="L372" i="1"/>
  <c r="L376" i="1"/>
  <c r="L380" i="1"/>
  <c r="L384" i="1"/>
  <c r="L388" i="1"/>
  <c r="L392" i="1"/>
  <c r="L396" i="1"/>
  <c r="L400" i="1"/>
  <c r="L404" i="1"/>
  <c r="L408" i="1"/>
  <c r="L415" i="1"/>
  <c r="L423" i="1"/>
  <c r="L431" i="1"/>
  <c r="L439" i="1"/>
  <c r="L447" i="1"/>
  <c r="L455" i="1"/>
  <c r="L464" i="1"/>
  <c r="L488" i="1"/>
  <c r="H1079" i="1"/>
  <c r="L1079" i="1"/>
  <c r="H1083" i="1"/>
  <c r="L1083" i="1"/>
  <c r="H1087" i="1"/>
  <c r="L1087" i="1"/>
  <c r="H1091" i="1"/>
  <c r="L1091" i="1"/>
  <c r="H1095" i="1"/>
  <c r="L1095" i="1"/>
  <c r="H1121" i="1"/>
  <c r="L1121" i="1"/>
  <c r="H1136" i="1"/>
  <c r="L1136" i="1"/>
  <c r="L622" i="1"/>
  <c r="L620" i="1"/>
  <c r="L791" i="1"/>
  <c r="L823" i="1"/>
  <c r="L831" i="1"/>
  <c r="L837" i="1"/>
  <c r="H863" i="1"/>
  <c r="L946" i="1"/>
  <c r="L795" i="1"/>
  <c r="L799" i="1"/>
  <c r="L803" i="1"/>
  <c r="L807" i="1"/>
  <c r="L811" i="1"/>
  <c r="L815" i="1"/>
  <c r="L819" i="1"/>
  <c r="L825" i="1"/>
  <c r="L833" i="1"/>
  <c r="N863" i="1"/>
  <c r="L940" i="1"/>
  <c r="L865" i="1"/>
  <c r="L867" i="1"/>
  <c r="L869" i="1"/>
  <c r="L871" i="1"/>
  <c r="L873" i="1"/>
  <c r="L875" i="1"/>
  <c r="L877" i="1"/>
  <c r="L879" i="1"/>
  <c r="L881" i="1"/>
  <c r="L883" i="1"/>
  <c r="L885" i="1"/>
  <c r="L887" i="1"/>
  <c r="L889" i="1"/>
  <c r="L891" i="1"/>
  <c r="L893" i="1"/>
  <c r="L895" i="1"/>
  <c r="L897" i="1"/>
  <c r="L899" i="1"/>
  <c r="L901" i="1"/>
  <c r="L903" i="1"/>
  <c r="L905" i="1"/>
  <c r="L907" i="1"/>
  <c r="L909" i="1"/>
  <c r="L911" i="1"/>
  <c r="L913" i="1"/>
  <c r="L915" i="1"/>
  <c r="L917" i="1"/>
  <c r="L919" i="1"/>
  <c r="L921" i="1"/>
  <c r="L923" i="1"/>
  <c r="L925" i="1"/>
  <c r="L927" i="1"/>
  <c r="L929" i="1"/>
  <c r="L931" i="1"/>
  <c r="L933" i="1"/>
  <c r="L935" i="1"/>
  <c r="L937" i="1"/>
  <c r="L939" i="1"/>
  <c r="L941" i="1"/>
  <c r="L943" i="1"/>
  <c r="L945" i="1"/>
  <c r="L947" i="1"/>
  <c r="L956" i="1"/>
  <c r="L1029" i="1"/>
  <c r="L1056" i="1"/>
  <c r="H1101" i="1"/>
  <c r="L1101" i="1"/>
  <c r="H1105" i="1"/>
  <c r="L1105" i="1"/>
  <c r="H1109" i="1"/>
  <c r="L1109" i="1"/>
  <c r="H1113" i="1"/>
  <c r="L1113" i="1"/>
  <c r="H1117" i="1"/>
  <c r="L1117" i="1"/>
  <c r="H1123" i="1"/>
  <c r="L1123" i="1"/>
  <c r="H1138" i="1"/>
  <c r="L1138" i="1"/>
  <c r="H1142" i="1"/>
  <c r="L1142" i="1"/>
  <c r="L963" i="1"/>
  <c r="L972" i="1"/>
  <c r="L976" i="1"/>
  <c r="L980" i="1"/>
  <c r="L984" i="1"/>
  <c r="L988" i="1"/>
  <c r="L993" i="1"/>
  <c r="L997" i="1"/>
  <c r="L1001" i="1"/>
  <c r="L1007" i="1"/>
  <c r="L1012" i="1"/>
  <c r="L1017" i="1"/>
  <c r="L1023" i="1"/>
  <c r="L1032" i="1"/>
  <c r="L1049" i="1"/>
  <c r="H1077" i="1"/>
  <c r="L1077" i="1"/>
  <c r="H1081" i="1"/>
  <c r="L1081" i="1"/>
  <c r="H1085" i="1"/>
  <c r="L1085" i="1"/>
  <c r="H1089" i="1"/>
  <c r="L1089" i="1"/>
  <c r="H1093" i="1"/>
  <c r="L1093" i="1"/>
  <c r="H1097" i="1"/>
  <c r="L1097" i="1"/>
  <c r="H1125" i="1"/>
  <c r="L1125" i="1"/>
  <c r="L950" i="1"/>
  <c r="H1099" i="1"/>
  <c r="L1099" i="1"/>
  <c r="H1103" i="1"/>
  <c r="L1103" i="1"/>
  <c r="H1107" i="1"/>
  <c r="L1107" i="1"/>
  <c r="H1111" i="1"/>
  <c r="L1111" i="1"/>
  <c r="H1115" i="1"/>
  <c r="L1115" i="1"/>
  <c r="H1119" i="1"/>
  <c r="L1119" i="1"/>
  <c r="H1132" i="1"/>
  <c r="L1132" i="1"/>
  <c r="H1140" i="1"/>
  <c r="L1140" i="1"/>
  <c r="L959" i="1"/>
  <c r="L1028" i="1"/>
  <c r="L1031" i="1"/>
  <c r="L1033" i="1"/>
  <c r="L1035" i="1"/>
  <c r="L1038" i="1"/>
  <c r="L1040" i="1"/>
  <c r="L1042" i="1"/>
  <c r="L1044" i="1"/>
  <c r="L1046" i="1"/>
  <c r="L1048" i="1"/>
  <c r="L1051" i="1"/>
  <c r="L1053" i="1"/>
  <c r="L1055" i="1"/>
  <c r="L1057" i="1"/>
  <c r="L1059" i="1"/>
  <c r="L1061" i="1"/>
  <c r="L1063" i="1"/>
  <c r="L1066" i="1"/>
  <c r="L1068" i="1"/>
  <c r="L1072" i="1"/>
  <c r="L1074" i="1"/>
  <c r="H967" i="1" l="1"/>
  <c r="L863" i="1"/>
</calcChain>
</file>

<file path=xl/sharedStrings.xml><?xml version="1.0" encoding="utf-8"?>
<sst xmlns="http://schemas.openxmlformats.org/spreadsheetml/2006/main" count="5395" uniqueCount="3194">
  <si>
    <t xml:space="preserve">       www.dtcrussia.ru      8-800-500-78-78      info@dtcrussia.ru    </t>
  </si>
  <si>
    <t xml:space="preserve">Курс у.е.:                    </t>
  </si>
  <si>
    <t>Рекомендованные цены</t>
  </si>
  <si>
    <t>Код</t>
  </si>
  <si>
    <t>Наименование</t>
  </si>
  <si>
    <t>Артикул DTC</t>
  </si>
  <si>
    <t>Наличие</t>
  </si>
  <si>
    <t>Ед. изм.</t>
  </si>
  <si>
    <t>Упаковка</t>
  </si>
  <si>
    <t>Розница</t>
  </si>
  <si>
    <t>Мелкий опт</t>
  </si>
  <si>
    <t>Средний опт</t>
  </si>
  <si>
    <t>Крупный опт</t>
  </si>
  <si>
    <t>от 1 ед.</t>
  </si>
  <si>
    <t>для производителя</t>
  </si>
  <si>
    <t>от 5 000 у.е.</t>
  </si>
  <si>
    <t>от 20 000 у.е.</t>
  </si>
  <si>
    <t>У.Е.</t>
  </si>
  <si>
    <t>Руб.</t>
  </si>
  <si>
    <t xml:space="preserve">                 Подъемные механизмы </t>
  </si>
  <si>
    <t xml:space="preserve">Подъемные механизмы TOP STAY SQ  </t>
  </si>
  <si>
    <t>0015279</t>
  </si>
  <si>
    <t>Подъемный механизм TOP STAY SQ  индекс нагрузки  580-1250, высота h=250-500 мм, серый (пред.модель)</t>
  </si>
  <si>
    <t>SQ00AL02B</t>
  </si>
  <si>
    <t>в наличии</t>
  </si>
  <si>
    <t>компл</t>
  </si>
  <si>
    <t>0015278</t>
  </si>
  <si>
    <t>Подъемный механизм TOP STAY SQ  индекс нагрузки 1800-3500, высота h=250-500 мм, белый (пред.модель)</t>
  </si>
  <si>
    <t>SQ00AH02A</t>
  </si>
  <si>
    <t>0015281</t>
  </si>
  <si>
    <t>Подъемный механизм TOP STAY SQ  индекс нагрузки 1800-3500, высота h=250-500 мм, серый (пред.модель)</t>
  </si>
  <si>
    <t>SQ00AH02B</t>
  </si>
  <si>
    <t>0017393</t>
  </si>
  <si>
    <t xml:space="preserve">Подъемный механизм TOP STAY SQ  индекс нагрузки  480-1250, высота h=250-400 мм, белый </t>
  </si>
  <si>
    <t>SQ02BL03A</t>
  </si>
  <si>
    <t>в пути</t>
  </si>
  <si>
    <t>0017394</t>
  </si>
  <si>
    <t xml:space="preserve">Подъемный механизм TOP STAY SQ  индекс нагрузки  480-1250, высота h=250-400 мм, серый </t>
  </si>
  <si>
    <t>SQ02BL03B</t>
  </si>
  <si>
    <t>0017396</t>
  </si>
  <si>
    <t>Подъемный механизм TOP STAY SQ  индекс нагрузки  960-2350, высота h=250-500 мм, белый</t>
  </si>
  <si>
    <t>SQ02BM03A</t>
  </si>
  <si>
    <t>0017397</t>
  </si>
  <si>
    <t xml:space="preserve">Подъемный механизм TOP STAY SQ  индекс нагрузки  960-2350, высота h=250-500 мм, серый </t>
  </si>
  <si>
    <t>SQ02BM03B</t>
  </si>
  <si>
    <t>0017398</t>
  </si>
  <si>
    <t xml:space="preserve">Подъемный механизм TOP STAY SQ  индекс нагрузки 1600-3600, высота h=250-500 мм, белый </t>
  </si>
  <si>
    <t>SQ02BH03A</t>
  </si>
  <si>
    <t>0017399</t>
  </si>
  <si>
    <t xml:space="preserve">Подъемный механизм TOP STAY SQ   ндекс нагрузки 1600-3600, высота h=250-500 мм, серый </t>
  </si>
  <si>
    <t>SQ02BH03B</t>
  </si>
  <si>
    <t>0017400</t>
  </si>
  <si>
    <t>Подъемный механизм TOP STAY SQ  индекс нагрузки 2500-4500, высота h=250-600 мм, белый</t>
  </si>
  <si>
    <t>SQ02BC03A</t>
  </si>
  <si>
    <t>0017401</t>
  </si>
  <si>
    <t xml:space="preserve">Подъемный механизм TOP STAY SQ  индекс нагрузки 2500-4500, высота h=250-600 мм, серый </t>
  </si>
  <si>
    <t>SQ02BC03B</t>
  </si>
  <si>
    <t>0017402</t>
  </si>
  <si>
    <t>Подъемный механизм TOP STAY SQ  PUSH индекс нагрузки  580-1350, высота h=250-400 мм, белый</t>
  </si>
  <si>
    <t>SQ2FBL03A</t>
  </si>
  <si>
    <t>0017403</t>
  </si>
  <si>
    <t>Подъемный механизм TOP STAY SQ  PUSH индекс нагрузки  580-1350, высота h=250-400 мм, серый</t>
  </si>
  <si>
    <t>SQ2FBL03B</t>
  </si>
  <si>
    <t>0017404</t>
  </si>
  <si>
    <t xml:space="preserve">Подъемный механизм TOP STAY SQ  PUSH индекс нагрузки 1060-2450, высота h=250-500 мм, белый </t>
  </si>
  <si>
    <t>SQ2FBM03A</t>
  </si>
  <si>
    <t>0017405</t>
  </si>
  <si>
    <t>Подъемный механизм TOP STAY SQ  PUSH индекс нагрузки 1060-2450, высота h=250-500 мм, серый</t>
  </si>
  <si>
    <t>SQ2FBM03B</t>
  </si>
  <si>
    <t>0017406</t>
  </si>
  <si>
    <t>Подъемный механизм TOP STAY SQ  PUSH индекс нагрузки 1800-4000, высота h=250-500 мм, белый</t>
  </si>
  <si>
    <t>SQ2FBH03A</t>
  </si>
  <si>
    <t>0017407</t>
  </si>
  <si>
    <t>Подъемный механизм TOP STAY SQ  PUSH индекс нагрузки 1800-4000, высота h=250-500 мм, серый</t>
  </si>
  <si>
    <t>SQ2FBH03B</t>
  </si>
  <si>
    <t>0017408</t>
  </si>
  <si>
    <t xml:space="preserve">Подъемный механизм TOP STAY SQ  PUSH индекс нагрузки 2600-5000, высота h=250-600 мм, белый </t>
  </si>
  <si>
    <t>SQ2FBC03A</t>
  </si>
  <si>
    <t>0017409</t>
  </si>
  <si>
    <t xml:space="preserve">Подъемный механизм TOP STAY SQ  PUSH индекс нагрузки 2600-5000, высота h=250-600 мм, серый </t>
  </si>
  <si>
    <t>SQ2FBC03B</t>
  </si>
  <si>
    <t>0018688</t>
  </si>
  <si>
    <t xml:space="preserve">Крепление для фасада из узкой алюминиевой рамки для TOP STAY SQ </t>
  </si>
  <si>
    <t>SQ00H</t>
  </si>
  <si>
    <t>0016264</t>
  </si>
  <si>
    <t>Ограничитель угла открывания фасада до 100° для TOP STAY SQ</t>
  </si>
  <si>
    <t>SQW100</t>
  </si>
  <si>
    <t>шт</t>
  </si>
  <si>
    <t>0016265</t>
  </si>
  <si>
    <t>Ограничитель угла открывания фасада до 75° для TOP STAY SQ</t>
  </si>
  <si>
    <t>SQW75</t>
  </si>
  <si>
    <t xml:space="preserve">Подъемные механизмы TOP STAY SF  </t>
  </si>
  <si>
    <t>0016697</t>
  </si>
  <si>
    <t xml:space="preserve">Подъемный механизм TOP STAY SF индекс нагрузки  480-1500, высота h=250-720 мм, белый </t>
  </si>
  <si>
    <t>SF00AD02A</t>
  </si>
  <si>
    <t>0016701</t>
  </si>
  <si>
    <t xml:space="preserve">Подъемный механизм TOP STAY SF индекс нагрузки  480-1500, высота h=250-720 мм, серый </t>
  </si>
  <si>
    <t>SF00AD02B</t>
  </si>
  <si>
    <t>0016698</t>
  </si>
  <si>
    <t xml:space="preserve">Подъемный механизм TOP STAY SF индекс нагрузки  750-2500, высота h=250-720 мм, белый </t>
  </si>
  <si>
    <t>SF00AL02A</t>
  </si>
  <si>
    <t>0016702</t>
  </si>
  <si>
    <t>Подъемный механизм TOP STAY SF индекс нагрузки  750-2500, высота h=250-720 мм, серый</t>
  </si>
  <si>
    <t>SF00AL02B</t>
  </si>
  <si>
    <t>0016699</t>
  </si>
  <si>
    <t xml:space="preserve">Подъемный механизм TOP STAY SF индекс нагрузки 1500-4900, высота h=250-720 мм, белый </t>
  </si>
  <si>
    <t>SF00AM02A</t>
  </si>
  <si>
    <t>0016703</t>
  </si>
  <si>
    <t xml:space="preserve">Подъемный механизм TOP STAY SF индекс нагрузки 1500-4900, высота h=250-720 мм, серый </t>
  </si>
  <si>
    <t>SF00AM02B</t>
  </si>
  <si>
    <t>0016700</t>
  </si>
  <si>
    <t>Подъемный механизм TOP STAY SF индекс нагрузки 3200-9000, высота h=250-720 мм, белый</t>
  </si>
  <si>
    <t>SF00AH02A</t>
  </si>
  <si>
    <t>0016704</t>
  </si>
  <si>
    <t xml:space="preserve">Подъемный механизм TOP STAY SF индекс нагрузки 3200-9000, высота h=250-720 мм, серый </t>
  </si>
  <si>
    <t>SF00AH02B</t>
  </si>
  <si>
    <t>0018689</t>
  </si>
  <si>
    <t xml:space="preserve">Крепление для фасада из узкой алюминиевой рамки для TOP STAY SF </t>
  </si>
  <si>
    <t>SF00H</t>
  </si>
  <si>
    <t>0016741</t>
  </si>
  <si>
    <t xml:space="preserve">Ограничитель угла открывания фасада до 100° для TOP STAY SF </t>
  </si>
  <si>
    <t>SF W100</t>
  </si>
  <si>
    <t>0016742</t>
  </si>
  <si>
    <t xml:space="preserve">Ограничитель угла открывания фасада до 75° для TOP STAY SF </t>
  </si>
  <si>
    <t>SFW75</t>
  </si>
  <si>
    <t>Подъемные механизмы TOP STAY SE (обновление артикулов)</t>
  </si>
  <si>
    <t>Изменение касается только крепления к фасаду.                                                                                                                                        Отверстие крепления стало чуть шире для возможности использования и с шурупом и с евровинтом.                           Комплект шурупов и комплект евровинтов входят в состав комплекта механизма.</t>
  </si>
  <si>
    <t>0016400</t>
  </si>
  <si>
    <t xml:space="preserve">Подъемный механизм TOP STAY SE  индекс нагрузки 200-1000, высота h=240-600 мм </t>
  </si>
  <si>
    <t>SE00AL01</t>
  </si>
  <si>
    <t>Подъемный механизм TOP STAY SE  индекс нагрузки 200-1000, высота h=240-600 мм черный</t>
  </si>
  <si>
    <t>SE00AL01 (A08)</t>
  </si>
  <si>
    <t>0016401</t>
  </si>
  <si>
    <t xml:space="preserve">Подъемный механизм TOP STAY SE  индекс нагрузки 500-1500, высота h=240-600 мм </t>
  </si>
  <si>
    <t>SE00AM01</t>
  </si>
  <si>
    <t>Подъемный механизм TOP STAY SE  индекс нагрузки 500-1500, высота h=240-600 мм черный</t>
  </si>
  <si>
    <t>SE00AM01 (A08)</t>
  </si>
  <si>
    <t>0016402</t>
  </si>
  <si>
    <t xml:space="preserve">Подъемный механизм TOP STAY SE  индекс нагрузки 960-2350, высота h=240-600 мм </t>
  </si>
  <si>
    <t>SE00AH01</t>
  </si>
  <si>
    <t>0021437</t>
  </si>
  <si>
    <t>Подъемный механизм TOP STAY SE  индекс нагрузки 960-2350, высота h=240-600 мм  черный</t>
  </si>
  <si>
    <t>SE00AH01 (A08)</t>
  </si>
  <si>
    <t>0023377</t>
  </si>
  <si>
    <t xml:space="preserve">Подъемный механизм TOP STAY SE индекс 200-1000, h=240-600 мм, никель </t>
  </si>
  <si>
    <t>0023378</t>
  </si>
  <si>
    <t>Подъемный механизм TOP STAY SE индекс 200-1000, h=240-600 мм, черный</t>
  </si>
  <si>
    <t>SE00AL01(A08)</t>
  </si>
  <si>
    <t>-</t>
  </si>
  <si>
    <t>0023379</t>
  </si>
  <si>
    <t xml:space="preserve">Подъемный механизм TOP STAY SE индекс 500-1500, h=240-600 мм, никель </t>
  </si>
  <si>
    <t>0023381</t>
  </si>
  <si>
    <t>Подъемный механизм TOP STAY SE индекс 500-1500, h=240-600 мм, черный</t>
  </si>
  <si>
    <t>SE00AM01(A08)</t>
  </si>
  <si>
    <t>0023383</t>
  </si>
  <si>
    <t xml:space="preserve">Подъемный механизм TOP STAY SE индекс 960-2350, h=240-600 мм, никель </t>
  </si>
  <si>
    <t>0023384</t>
  </si>
  <si>
    <t>Подъемный механизм TOP STAY SE индекс 960-2350, h=240-600 мм, черный</t>
  </si>
  <si>
    <t>SE00AH01(A08)</t>
  </si>
  <si>
    <t>0017316</t>
  </si>
  <si>
    <t xml:space="preserve">Подъемный механизм TOP STAY SE PUSH индекс нагрузки 200-1000, высота h=240-600 мм </t>
  </si>
  <si>
    <t>SE2FAL01</t>
  </si>
  <si>
    <t>Подъемный механизм TOP STAY SE PUSH индекс нагрузки 200-1000, высота h=240-600 мм черный</t>
  </si>
  <si>
    <t>SE2FAL01 (A08)</t>
  </si>
  <si>
    <t>0017317</t>
  </si>
  <si>
    <t xml:space="preserve">Подъемный механизм TOP STAY SE PUSH индекс нагрузки 500-1500, высота h=240-600 мм </t>
  </si>
  <si>
    <t>SE2FAM01</t>
  </si>
  <si>
    <t>Подъемный механизм TOP STAY SE PUSH индекс нагрузки 500-1500, высота h=240-600 мм черный</t>
  </si>
  <si>
    <t>SE2FAM01 (A08)</t>
  </si>
  <si>
    <t>0017318</t>
  </si>
  <si>
    <t xml:space="preserve">Подъемный механизм TOP STAY SE PUSH индекс нагрузки 960-2050, высота h=240-600 мм </t>
  </si>
  <si>
    <t>SE2FAH01</t>
  </si>
  <si>
    <t>0021434</t>
  </si>
  <si>
    <t>Подъемный механизм TOP STAY SE PUSH индекс нагрузки 960-2050, высота h=240-600 мм черный</t>
  </si>
  <si>
    <t>SE2FAH01 (A08)</t>
  </si>
  <si>
    <t>0023371</t>
  </si>
  <si>
    <t xml:space="preserve">Подъемный механизм TOP STAY SE PUSH индекс 200-1000, h=240-600 мм, никель </t>
  </si>
  <si>
    <t>0023372</t>
  </si>
  <si>
    <t>Подъемный механизм TOP STAY SE PUSH индекс 200-1000, h=240-600 мм, черный</t>
  </si>
  <si>
    <t>SE2FAL01(A08)</t>
  </si>
  <si>
    <t>0023373</t>
  </si>
  <si>
    <t xml:space="preserve">Подъемный механизм TOP STAY SE PUSH индекс 500-1400, h=240-600 мм, никель </t>
  </si>
  <si>
    <t>0023374</t>
  </si>
  <si>
    <t>Подъемный механизм TOP STAY SE PUSH индекс 500-1400, h=240-600 мм, черный</t>
  </si>
  <si>
    <t>SE2FAM01(A08)</t>
  </si>
  <si>
    <t>0023375</t>
  </si>
  <si>
    <t xml:space="preserve">Подъемный механизм TOP STAY SE PUSH индекс 960-2050, h=240-600 мм, никель </t>
  </si>
  <si>
    <t>0023376</t>
  </si>
  <si>
    <t>Подъемный механизм TOP STAY SE PUSH индекс 960-2050, h=240-600 мм, черный</t>
  </si>
  <si>
    <t>SE2FAH01(A08)</t>
  </si>
  <si>
    <t>0018696</t>
  </si>
  <si>
    <t xml:space="preserve">Заглушка декоративная, пластиковая белая, левая для TOP STAY SE </t>
  </si>
  <si>
    <t>SEJS02L, H29</t>
  </si>
  <si>
    <t>0018697</t>
  </si>
  <si>
    <t xml:space="preserve">Заглушка декоративная, пластиковая белая, правая для TOP STAY SE </t>
  </si>
  <si>
    <t>SEJS02R, H29</t>
  </si>
  <si>
    <t>0018698</t>
  </si>
  <si>
    <t>Заглушка декоративная, пластиковая серая, левая для TOP STAY SE</t>
  </si>
  <si>
    <t>SEJS02L</t>
  </si>
  <si>
    <t>0018699</t>
  </si>
  <si>
    <t xml:space="preserve">Заглушка декоративная, пластиковая серая, правая для TOP STAY SE </t>
  </si>
  <si>
    <t>SEJS02R</t>
  </si>
  <si>
    <t>0018695</t>
  </si>
  <si>
    <t>Крепление для фасада из узкой алюминиевой рамки для TOP STAY SE</t>
  </si>
  <si>
    <t>SE00H</t>
  </si>
  <si>
    <t>Подъемные механизмы TOP STAY ST</t>
  </si>
  <si>
    <t>0016521</t>
  </si>
  <si>
    <t xml:space="preserve">Подъемный механизм TOP STAY ST общая высота h=480-529 мм, нагрузка 5-10 кг, белый </t>
  </si>
  <si>
    <t>ST01AL02A</t>
  </si>
  <si>
    <t>0016503</t>
  </si>
  <si>
    <t>Подъемный механизм TOP STAY ST общая высота h=480-529 мм, нагрузка 5-10 кг, серый</t>
  </si>
  <si>
    <t>ST01AL02B</t>
  </si>
  <si>
    <t>0016522</t>
  </si>
  <si>
    <t xml:space="preserve">Подъемный механизм TOP STAY ST общая высота h=480-529 мм, нагрузка 9,6-16 кг, белый </t>
  </si>
  <si>
    <t>ST01AM02A</t>
  </si>
  <si>
    <t>0016504</t>
  </si>
  <si>
    <t xml:space="preserve">Подъемный механизм TOP STAY ST общая высота h=480-529 мм, нагрузка 9,6-16 кг, серый </t>
  </si>
  <si>
    <t>ST01AM02B</t>
  </si>
  <si>
    <t>0016523</t>
  </si>
  <si>
    <t xml:space="preserve">Подъемный механизм TOP STAY ST общая высота h=530-589 мм, нагрузка 4,5-8,9 кг, белый </t>
  </si>
  <si>
    <t>ST02AL02A</t>
  </si>
  <si>
    <t>0016505</t>
  </si>
  <si>
    <t>Подъемный механизм TOP STAY ST общая высота h=530-589 мм, нагрузка 4,5-8,9 кг, серый</t>
  </si>
  <si>
    <t>ST02AL02B</t>
  </si>
  <si>
    <t>0016524</t>
  </si>
  <si>
    <t xml:space="preserve">Подъемный механизм TOP STAY ST общая высота h=530-589 мм, нагрузка 8,7-14,4 кг, белый </t>
  </si>
  <si>
    <t>ST02AM02A</t>
  </si>
  <si>
    <t>0016506</t>
  </si>
  <si>
    <t xml:space="preserve">Подъемный механизм TOP STAY ST общая высота h=530-589 мм, нагрузка 8,7-14,4 кг, серый </t>
  </si>
  <si>
    <t>ST02AM02B</t>
  </si>
  <si>
    <t>0016525</t>
  </si>
  <si>
    <t xml:space="preserve">Подъемный механизм TOP STAY ST общая высота h=590-649 мм, нагрузка 4,1-8,1 кг, белый </t>
  </si>
  <si>
    <t>ST03AL02A</t>
  </si>
  <si>
    <t>0016507</t>
  </si>
  <si>
    <t>Подъемный механизм TOP STAY ST общая высота h=590-649 мм, нагрузка 4,1-8,1 кг, серый</t>
  </si>
  <si>
    <t>ST03AL02B</t>
  </si>
  <si>
    <t>0016526</t>
  </si>
  <si>
    <t xml:space="preserve">Подъемный механизм TOP STAY ST общая высота h=590-649 мм, нагрузка 7,8-13 кг, белый </t>
  </si>
  <si>
    <t>ST03AM02A</t>
  </si>
  <si>
    <t>0016508</t>
  </si>
  <si>
    <t>Подъемный механизм TOP STAY ST общая высота h=590-649 мм, нагрузка 7,8-13 кг, серый</t>
  </si>
  <si>
    <t>ST03AM02B</t>
  </si>
  <si>
    <t>0016529</t>
  </si>
  <si>
    <t xml:space="preserve">Подъемный механизм TOP STAY ST общая высота h=650-729 мм, нагрузка 11,5-19,8 кг, белый </t>
  </si>
  <si>
    <t>ST04AH02A</t>
  </si>
  <si>
    <t>0016511</t>
  </si>
  <si>
    <t xml:space="preserve">Подъемный механизм TOP STAY ST общая высота h=650-729 мм, нагрузка 11,5-19,8 кг, серый </t>
  </si>
  <si>
    <t>ST04AH02B</t>
  </si>
  <si>
    <t>0016527</t>
  </si>
  <si>
    <t>Подъемный механизм TOP STAY ST общая высота h=650-729 мм, нагрузка 3,7-7,2 кг, белый</t>
  </si>
  <si>
    <t>ST04AL02A</t>
  </si>
  <si>
    <t>0016509</t>
  </si>
  <si>
    <t xml:space="preserve">Подъемный механизм TOP STAY ST общая высота h=650-729 мм, нагрузка 3,7-7,2 кг, серый </t>
  </si>
  <si>
    <t>ST04AL02B</t>
  </si>
  <si>
    <t>0016528</t>
  </si>
  <si>
    <t xml:space="preserve">Подъемный механизм TOP STAY ST общая высота h=650-729 мм, нагрузка 7-11,6 кг, белый </t>
  </si>
  <si>
    <t>ST04AM02A</t>
  </si>
  <si>
    <t>0016510</t>
  </si>
  <si>
    <t xml:space="preserve">Подъемный механизм TOP STAY ST общая высота h=650-729 мм, нагрузка 7-11,6 кг, серый </t>
  </si>
  <si>
    <t>ST04AM02B</t>
  </si>
  <si>
    <t>0016530</t>
  </si>
  <si>
    <t xml:space="preserve">Подъемный механизм TOP STAY ST общая высота h=730-799 мм, нагрузка 3,2-6,5 кг, белый </t>
  </si>
  <si>
    <t>ST05AL02A</t>
  </si>
  <si>
    <t>0016512</t>
  </si>
  <si>
    <t>Подъемный механизм TOP STAY ST общая высота h=730-799 мм, нагрузка 3,2-6,5 кг, серый</t>
  </si>
  <si>
    <t>ST05AL02B</t>
  </si>
  <si>
    <t>0016531</t>
  </si>
  <si>
    <t>Подъемный механизм TOP STAY ST общая высота h=730-799 мм, нагрузка 6,3-10,6  кг, белый</t>
  </si>
  <si>
    <t>ST05AM02A</t>
  </si>
  <si>
    <t>0016513</t>
  </si>
  <si>
    <t xml:space="preserve">Подъемный механизм TOP STAY ST общая высота h=730-799 мм, нагрузка 6,3-10,6  кг, серый </t>
  </si>
  <si>
    <t>ST05AM02B</t>
  </si>
  <si>
    <t>0016532</t>
  </si>
  <si>
    <t xml:space="preserve">Подъемный механизм TOP STAY ST общая высота h=730-799 мм, нагрузка 10,5-18,1 кг, белый </t>
  </si>
  <si>
    <t>ST05AH02A</t>
  </si>
  <si>
    <t>0016514</t>
  </si>
  <si>
    <t xml:space="preserve">Подъемный механизм TOP STAY ST общая высота h=730-799 мм, нагрузка 10,5-18,1 кг, серый </t>
  </si>
  <si>
    <t>ST05AН02B</t>
  </si>
  <si>
    <t>0016533</t>
  </si>
  <si>
    <t xml:space="preserve">Подъемный механизм TOP STAY ST общая высота h=800-879 мм, нагрузка 5,8-9,6 кг, белый </t>
  </si>
  <si>
    <t>ST06AM02A</t>
  </si>
  <si>
    <t>0016515</t>
  </si>
  <si>
    <t>Подъемный механизм TOP STAY ST общая высота h=800-879 мм, нагрузка 5,8-9,6 кг, серый</t>
  </si>
  <si>
    <t>ST06AM02B</t>
  </si>
  <si>
    <t>0021045</t>
  </si>
  <si>
    <t>Подъемный механизм TOP STAY ST общая высота h=800-879 мм, нагрузка 5,8-9,6 кг, серый без верхних петель</t>
  </si>
  <si>
    <t>нет</t>
  </si>
  <si>
    <t>0016534</t>
  </si>
  <si>
    <t xml:space="preserve">Подъемный механизм TOP STAY ST общая высота h=800-879 мм, нагрузка 9,5-16,5 кг, белый </t>
  </si>
  <si>
    <t>ST06AH02A</t>
  </si>
  <si>
    <t>0016516</t>
  </si>
  <si>
    <t>Подъемный механизм TOP STAY ST общая высота h=800-879 мм, нагрузка 9,5-16,5 кг, серый</t>
  </si>
  <si>
    <t>ST06AH02B</t>
  </si>
  <si>
    <t>0016535</t>
  </si>
  <si>
    <t>Подъемный механизм TOP STAY ST общая высота h=880-959 мм, нагрузка 5,2-8,8 кг, белый</t>
  </si>
  <si>
    <t>ST07AM02A</t>
  </si>
  <si>
    <t>0016517</t>
  </si>
  <si>
    <t xml:space="preserve">Подъемный механизм TOP STAY ST общая высота h=880-959 мм, нагрузка 5,2-8,8 кг, серый </t>
  </si>
  <si>
    <t>ST07AM02B</t>
  </si>
  <si>
    <t>0016536</t>
  </si>
  <si>
    <t xml:space="preserve">Подъемный механизм TOP STAY ST общая высота h=880-959 мм, нагрузка 8,7-15,1 кг, белый </t>
  </si>
  <si>
    <t>ST07AH02A</t>
  </si>
  <si>
    <t>0016518</t>
  </si>
  <si>
    <t xml:space="preserve">Подъемный механизм TOP STAY ST общая высота h=880-959 мм, нагрузка 8,7-15,1 кг, серый </t>
  </si>
  <si>
    <t>ST07AH02B</t>
  </si>
  <si>
    <t>0016537</t>
  </si>
  <si>
    <t>Подъемный механизм TOP STAY ST общая высота h=960-1040 мм, нагрузка 4,8-8,1 кг, белый</t>
  </si>
  <si>
    <t>ST08AM02A</t>
  </si>
  <si>
    <t>0016519</t>
  </si>
  <si>
    <t>Подъемный механизм TOP STAY ST общая высота h=960-1040 мм, нагрузка 4,8-8,1 кг, серый</t>
  </si>
  <si>
    <t>ST08AM02B</t>
  </si>
  <si>
    <t>0016538</t>
  </si>
  <si>
    <t xml:space="preserve">Подъемный механизм TOP STAY ST общая высота h=960-1040 мм, нагрузка 8,0-13,9 кг, белый </t>
  </si>
  <si>
    <t>ST08AH02A</t>
  </si>
  <si>
    <t>0016520</t>
  </si>
  <si>
    <t xml:space="preserve">Подъемный механизм TOP STAY ST общая высота h=960-1040 мм, нагрузка 8,0-13,9 кг, серый </t>
  </si>
  <si>
    <t>ST08AH02B</t>
  </si>
  <si>
    <t>0018694</t>
  </si>
  <si>
    <t xml:space="preserve">Заглушки декоративные для плеча петли (4 шт.) для TOP STAY ST </t>
  </si>
  <si>
    <t>S15H</t>
  </si>
  <si>
    <t>0018693</t>
  </si>
  <si>
    <t xml:space="preserve">Монтажная планка под верхнюю петлю 3D (2 шт.)  для TOP STAY ST </t>
  </si>
  <si>
    <t>SQ00YQ</t>
  </si>
  <si>
    <t>0018691</t>
  </si>
  <si>
    <t xml:space="preserve">Монтажная планка под среднюю петлю 3D (2 шт.) для TOP STAY ST </t>
  </si>
  <si>
    <t>T00TQ</t>
  </si>
  <si>
    <t>0017312</t>
  </si>
  <si>
    <t xml:space="preserve">Ограничитель угла открывания до 100° для TOP STAY ST </t>
  </si>
  <si>
    <t>STW100</t>
  </si>
  <si>
    <t>0017313</t>
  </si>
  <si>
    <t>Ограничитель угла открывания до 83° для TOP STAY ST</t>
  </si>
  <si>
    <t>STW83</t>
  </si>
  <si>
    <t>0018692</t>
  </si>
  <si>
    <t xml:space="preserve">Петля верхняя 120° 3D (2 шт.) для TOP STAY ST </t>
  </si>
  <si>
    <t>STA685</t>
  </si>
  <si>
    <t>0018690</t>
  </si>
  <si>
    <t xml:space="preserve">Петля средняя 3D (2 шт.)  для TOP STAY ST </t>
  </si>
  <si>
    <t>ST00BG</t>
  </si>
  <si>
    <t>0021243</t>
  </si>
  <si>
    <t>Крепление для фасада из узкой алюминиевой рамки для TOP STAY ST</t>
  </si>
  <si>
    <t>ST02H</t>
  </si>
  <si>
    <t>0021774</t>
  </si>
  <si>
    <t>Комплект декоративных заглушек для TOP STAY ST (левая + правая) белые</t>
  </si>
  <si>
    <t>STJS02A</t>
  </si>
  <si>
    <t>0021775</t>
  </si>
  <si>
    <t>Комплект декоративных заглушек для TOP STAY ST (левая + правая) серые</t>
  </si>
  <si>
    <t>STJS02B</t>
  </si>
  <si>
    <t>Подъемные механизмы TOP STAY SK</t>
  </si>
  <si>
    <t>0023350</t>
  </si>
  <si>
    <t>Подъемный механизм TOP STAY SK, D- очень слабая нагрузка, белый (SK00AD02A)</t>
  </si>
  <si>
    <t>SK00AD02A</t>
  </si>
  <si>
    <t>0023355</t>
  </si>
  <si>
    <t>Подъемный механизм TOP STAY SK, D- очень слабая нагрузка, серый (SK00AD02B)</t>
  </si>
  <si>
    <t>SK00AD02B</t>
  </si>
  <si>
    <t>0023351</t>
  </si>
  <si>
    <t>Подъемный механизм TOP STAY SK, L- слабая нагрузка, белый (SK00AL02A)</t>
  </si>
  <si>
    <t>SK00AL02A</t>
  </si>
  <si>
    <t>0023356</t>
  </si>
  <si>
    <t>Подъемный механизм TOP STAY SK, L- слабая нагрузка, серый (SK00AL02B)</t>
  </si>
  <si>
    <t>SK00AL02B</t>
  </si>
  <si>
    <t>0023352</t>
  </si>
  <si>
    <t>Подъемный механизм TOP STAY SK, M- средняя нагрузка, белый (SK00M02A)</t>
  </si>
  <si>
    <t>SK00M02A</t>
  </si>
  <si>
    <t>0023357</t>
  </si>
  <si>
    <t>Подъемный механизм TOP STAY SK, M- средняя нагрузка, серый (SK00M02B)</t>
  </si>
  <si>
    <t>SK00M02B</t>
  </si>
  <si>
    <t>0023353</t>
  </si>
  <si>
    <t>Подъемный механизм TOP STAY SK, H- сильная нагрузка, белый (SK00H02A)</t>
  </si>
  <si>
    <t>SK00H02A</t>
  </si>
  <si>
    <t>0023358</t>
  </si>
  <si>
    <t>Подъемный механизм TOP STAY SK, H- сильная нагрузка, серый (SK00H02B)</t>
  </si>
  <si>
    <t>SK00H02B</t>
  </si>
  <si>
    <t>0023354</t>
  </si>
  <si>
    <t>Подъемный механизм TOP STAY SK, C- очень сильная нагрузка, белый (SK00С02A)</t>
  </si>
  <si>
    <t>SK00С02A</t>
  </si>
  <si>
    <t>0023359</t>
  </si>
  <si>
    <t>Подъемный механизм TOP STAY SK, C- очень сильная нагрузка, серый (SK00С02B)</t>
  </si>
  <si>
    <t>SK00С02B</t>
  </si>
  <si>
    <t>0023360</t>
  </si>
  <si>
    <t>0023361</t>
  </si>
  <si>
    <t>0023362</t>
  </si>
  <si>
    <t>0023363</t>
  </si>
  <si>
    <t>0023364</t>
  </si>
  <si>
    <t>Штанга синхронизации TOP STAY SK для ширины короба до  900 мм (SKG761)</t>
  </si>
  <si>
    <t>SKG761</t>
  </si>
  <si>
    <t>0023365</t>
  </si>
  <si>
    <t>Штанга синхронизации TOP STAY SK для ширины короба до 1300 мм (SKG1161)</t>
  </si>
  <si>
    <t>SKG1161</t>
  </si>
  <si>
    <t xml:space="preserve">        Подвесы для верхних модулей</t>
  </si>
  <si>
    <t>Подвесы регулируемые DM</t>
  </si>
  <si>
    <t>0017178</t>
  </si>
  <si>
    <t>Подвес регулируемый DTC (л+п+планки) 65 кг белый</t>
  </si>
  <si>
    <t>0DM05</t>
  </si>
  <si>
    <t>0017180</t>
  </si>
  <si>
    <t xml:space="preserve">Подвес регулируемый DTC скрытый (л+п+планки) 65 кг </t>
  </si>
  <si>
    <t>0DM06</t>
  </si>
  <si>
    <t xml:space="preserve">                          Мебельные петли</t>
  </si>
  <si>
    <t>Аксессуары для мебельных петель</t>
  </si>
  <si>
    <t>0020320</t>
  </si>
  <si>
    <t xml:space="preserve">Заглушка декоративная для плеча петли DTC PIVOT-PRO, черная </t>
  </si>
  <si>
    <t>S10HH, A08</t>
  </si>
  <si>
    <t>0015718</t>
  </si>
  <si>
    <t>Заглушка декоративная для плеча петли DTC PIVOT-PRO</t>
  </si>
  <si>
    <t>S10HH</t>
  </si>
  <si>
    <t>0015719</t>
  </si>
  <si>
    <t xml:space="preserve">Заглушка декоративная для плеча петли DTC PIVOT-STAR </t>
  </si>
  <si>
    <t>S81H</t>
  </si>
  <si>
    <t>0020319</t>
  </si>
  <si>
    <t xml:space="preserve">Заглушка декоративная для плеча петли DTC PIVOT-STAR, черная </t>
  </si>
  <si>
    <t>S81H, A08</t>
  </si>
  <si>
    <t>0022706</t>
  </si>
  <si>
    <t>Заглушка декоративная для плеча петли DTC PIVOT-STAR NEW</t>
  </si>
  <si>
    <t>S18HH</t>
  </si>
  <si>
    <t>0022707</t>
  </si>
  <si>
    <t xml:space="preserve">Заглушка декоративная для плеча петли DTC PIVOT-STAR NEW, черная </t>
  </si>
  <si>
    <t>S18HH, A08</t>
  </si>
  <si>
    <t>0020321</t>
  </si>
  <si>
    <t>Заглушка декоративная для плеча петли DTC STANDART</t>
  </si>
  <si>
    <t>S10H</t>
  </si>
  <si>
    <t>0015717</t>
  </si>
  <si>
    <t>Заглушка декоративная для чашки петли DTC 45/48 мм между отверстиями</t>
  </si>
  <si>
    <t>G10H</t>
  </si>
  <si>
    <t>0020318</t>
  </si>
  <si>
    <t xml:space="preserve">Заглушка декоративная для чашки петли DTC 45/48 мм между отверстиями, черная </t>
  </si>
  <si>
    <t>G10H, A08</t>
  </si>
  <si>
    <t>0016651</t>
  </si>
  <si>
    <t xml:space="preserve">Кондуктор для разметки DTC универсальный </t>
  </si>
  <si>
    <t>DT02</t>
  </si>
  <si>
    <t>0016650</t>
  </si>
  <si>
    <t>Кондуктор для разметки присадки петли DTC</t>
  </si>
  <si>
    <t>JB37W</t>
  </si>
  <si>
    <t>0022644</t>
  </si>
  <si>
    <t xml:space="preserve">Проставка под чашку петли DTC 1,5 мм 45/48/52 </t>
  </si>
  <si>
    <t>JB15</t>
  </si>
  <si>
    <t>0016266</t>
  </si>
  <si>
    <t xml:space="preserve">Ограничитель угла открыванния до 85° PIVOT-STAR DTC </t>
  </si>
  <si>
    <t>86S80</t>
  </si>
  <si>
    <t>Мебельные петли PIVOT STAR - с регулировкой скорости закрывания фасада выводятся из складской программы</t>
  </si>
  <si>
    <t>0015360</t>
  </si>
  <si>
    <t>Монтажная планка H=0 DTC PIVOT-STAR Snap-On</t>
  </si>
  <si>
    <t>81H00AQ</t>
  </si>
  <si>
    <t>0015361</t>
  </si>
  <si>
    <t>Монтажная планка H=0 DTC PIVOT-STAR Snap-On 3D</t>
  </si>
  <si>
    <t>81T00TQ</t>
  </si>
  <si>
    <t>0015364</t>
  </si>
  <si>
    <t xml:space="preserve">Монтажная планка H=0 DTC PIVOT-STAR Snap-On линейная 3D </t>
  </si>
  <si>
    <t>81H00YQ</t>
  </si>
  <si>
    <t>0015362</t>
  </si>
  <si>
    <t>Монтажная планка H=0 DTC PIVOT-STAR Snap-On с евровинтами</t>
  </si>
  <si>
    <t>81H02AQ</t>
  </si>
  <si>
    <t>0015363</t>
  </si>
  <si>
    <t>Монтажная планка H=0 DTC PIVOT-STAR Snap-On с евровинтами 3D</t>
  </si>
  <si>
    <t>81T02TQ</t>
  </si>
  <si>
    <t>0015373</t>
  </si>
  <si>
    <t>Монтажная планка H=2 DTC PIVOT-STAR Snap-On</t>
  </si>
  <si>
    <t>81H20AQ</t>
  </si>
  <si>
    <t>0018710</t>
  </si>
  <si>
    <t>Монтажная планка H=2 DTC PIVOT-STAR Snap-On 3D</t>
  </si>
  <si>
    <t>81T20TQ</t>
  </si>
  <si>
    <t>0018702</t>
  </si>
  <si>
    <t>Монтажная планка H=2 DTC PIVOT-STAR Snap-On 4 отверстия</t>
  </si>
  <si>
    <t>81H20EQ</t>
  </si>
  <si>
    <t>0016799</t>
  </si>
  <si>
    <t>Монтажная планка H=2 DTC PIVOT-STAR Snap-On линейная 3D</t>
  </si>
  <si>
    <t>81H20YQ</t>
  </si>
  <si>
    <t>0020135</t>
  </si>
  <si>
    <t>Монтажная планка H=2 DTC PIVOT-STAR Snap-On с евровинтами</t>
  </si>
  <si>
    <t>81H22AQ</t>
  </si>
  <si>
    <t>0020108</t>
  </si>
  <si>
    <t>Монтажная планка H=4 DTC PIVOT-STAR Snap-On c дюбелями 5х7,8 3D</t>
  </si>
  <si>
    <t>81T41TQ</t>
  </si>
  <si>
    <t>0016800</t>
  </si>
  <si>
    <t>Монтажная планка H=4 DTC PIVOT-STAR Snap-On линейная 3D</t>
  </si>
  <si>
    <t>81H40YQ</t>
  </si>
  <si>
    <t>0020136</t>
  </si>
  <si>
    <t>Монтажная планка H=4 DTC PIVOT-STAR Snap-On с евровинтами</t>
  </si>
  <si>
    <t>81H42AQ</t>
  </si>
  <si>
    <t>0018700</t>
  </si>
  <si>
    <t>Монтажная планка H=9 DTC PIVOT-STAR Snap-On</t>
  </si>
  <si>
    <t>81H90AQ</t>
  </si>
  <si>
    <t>0018701</t>
  </si>
  <si>
    <t>Монтажная планка H=18 DTC PIVOT-STAR Snap-On</t>
  </si>
  <si>
    <t>81H180AQ</t>
  </si>
  <si>
    <t>0018704</t>
  </si>
  <si>
    <t>Монтажная планка H=18 DTC PIVOT-STAR Snap-On 4 отверстия</t>
  </si>
  <si>
    <t>81H180EQ</t>
  </si>
  <si>
    <t>0016397</t>
  </si>
  <si>
    <t>Петля +30° DTC PIVOT-STAR Snap-On с доводчиком 48мм</t>
  </si>
  <si>
    <t>C81W676FB</t>
  </si>
  <si>
    <t>0020440</t>
  </si>
  <si>
    <t xml:space="preserve">Петля +45° DTC PIVOT-STAR Snap-On с доводчиком 45 мм </t>
  </si>
  <si>
    <t>C81E675FB</t>
  </si>
  <si>
    <t>0016398</t>
  </si>
  <si>
    <t>Петля +45° DTC PIVOT-STAR Snap-On с доводчиком 48мм</t>
  </si>
  <si>
    <t>C81E676FB</t>
  </si>
  <si>
    <t>0020442</t>
  </si>
  <si>
    <t xml:space="preserve">Петля +90° под фальшпанель DTC PIVOT-STAR Snap-On X=37 с доводчиком 45мм </t>
  </si>
  <si>
    <t>C81G675FB</t>
  </si>
  <si>
    <t>0020443</t>
  </si>
  <si>
    <t>Петля 110° DTC PIVOT-STAR Snap-On вкладная с доводчиком 45 мм</t>
  </si>
  <si>
    <t>C81C675FB</t>
  </si>
  <si>
    <t>0020444</t>
  </si>
  <si>
    <t>Петля 110° DTC PIVOT-STAR Snap-On накладная с доводчиком 45 мм</t>
  </si>
  <si>
    <t>C81A675FB</t>
  </si>
  <si>
    <t>0020445</t>
  </si>
  <si>
    <t xml:space="preserve">Петля 110° DTC PIVOT-STAR Snap-On полунакладная с доводчиком 45мм </t>
  </si>
  <si>
    <t>C81B675FB</t>
  </si>
  <si>
    <t>0020446</t>
  </si>
  <si>
    <t xml:space="preserve">Петля 160° DTC PIVOT-STAR Snap-On с доводчиком 45 мм </t>
  </si>
  <si>
    <t>C81A605FB</t>
  </si>
  <si>
    <t>0020465</t>
  </si>
  <si>
    <t>Петля PUSH +90° под фальшпанель DTC PIVOT-STAR Snap-On X=37 45мм</t>
  </si>
  <si>
    <t>A81G675</t>
  </si>
  <si>
    <t>0020448</t>
  </si>
  <si>
    <t>Петля PUSH для фасадов 10-20 мм 105° DTC PIVOT-STAR Snap-On накладная 45мм</t>
  </si>
  <si>
    <t>A81A6Q5</t>
  </si>
  <si>
    <t>0020452</t>
  </si>
  <si>
    <t>Петля для складных дверей 55° DTC PIVOT-STAR Snap-On карусельная 45мм</t>
  </si>
  <si>
    <t>C81H675</t>
  </si>
  <si>
    <t>0020457</t>
  </si>
  <si>
    <t>Петля для фасaдов 10-20 мм 105° DTC PIVOT-STAR Snap-On вкладная с доводчиком 45 мм</t>
  </si>
  <si>
    <t>C81C6Q5FB</t>
  </si>
  <si>
    <t>0020458</t>
  </si>
  <si>
    <t>Петля для фасaдов 10-20 мм 105° DTC PIVOT-STAR Snap-On накладная с доводчиком 45мм</t>
  </si>
  <si>
    <t>C81A6Q5FB</t>
  </si>
  <si>
    <t>0020459</t>
  </si>
  <si>
    <t xml:space="preserve">Петля для фасaдов 10-20 мм 105° DTC PIVOT-STAR Snap-On полунакладная с доводчиком 45 мм </t>
  </si>
  <si>
    <t>C81B6Q5FB</t>
  </si>
  <si>
    <t>0016391</t>
  </si>
  <si>
    <t>Петля для фасaдов 19-35 мм 95° DTC PIVOT-STAR Snap-On вкладная с доводчиком 48мм</t>
  </si>
  <si>
    <t>C81C616FB</t>
  </si>
  <si>
    <t>0020455</t>
  </si>
  <si>
    <t xml:space="preserve">Петля для фасaдов 19-35 мм 95° DTC PIVOT-STAR Snap-On накладная с доводчиком 45мм </t>
  </si>
  <si>
    <t>C81А615FB</t>
  </si>
  <si>
    <t>0016392</t>
  </si>
  <si>
    <t>Петля для фасaдов 19-35 мм 95° DTC PIVOT-STAR Snap-On накладная с доводчиком 48мм</t>
  </si>
  <si>
    <t>C81A616FB</t>
  </si>
  <si>
    <t>0016393</t>
  </si>
  <si>
    <t xml:space="preserve">Петля для фасaдов 19-35 мм 95° DTC PIVOT-STAR Snap-On полунакладная с доводчиком 48мм </t>
  </si>
  <si>
    <t>C81B616FB</t>
  </si>
  <si>
    <t xml:space="preserve">Мебельные петли PIVOT STAR NEW - с регулировкой скорости закрывания фасада   </t>
  </si>
  <si>
    <t>0020216</t>
  </si>
  <si>
    <t xml:space="preserve">Монтажная планка H=0 DTC PIVOT-STAR Anyway-Clip </t>
  </si>
  <si>
    <t>81H00AQA</t>
  </si>
  <si>
    <t>0020219</t>
  </si>
  <si>
    <t>Монтажная планка H=0 DTC PIVOT-STAR Anyway-Clip 3D c саморезами</t>
  </si>
  <si>
    <t>81T00TQA</t>
  </si>
  <si>
    <t>0020225</t>
  </si>
  <si>
    <t>Монтажная планка H=0 DTC PIVOT-STAR Anyway-Clip c дюбелями 5*7,8</t>
  </si>
  <si>
    <t>81H01AQA</t>
  </si>
  <si>
    <t>0020228</t>
  </si>
  <si>
    <t>Монтажная планка H=0 DTC PIVOT-STAR Anyway-Clip c дюбелями 5*7,8 3D</t>
  </si>
  <si>
    <t>81T01TQA</t>
  </si>
  <si>
    <t>0020231</t>
  </si>
  <si>
    <t>Монтажная планка H=0 DTC PIVOT-STAR Anyway-Clip c евровинтами</t>
  </si>
  <si>
    <t>81H02AQA</t>
  </si>
  <si>
    <t>0020234</t>
  </si>
  <si>
    <t>Монтажная планка H=0 DTC PIVOT-STAR Anyway-Clip c евровинтами 3D</t>
  </si>
  <si>
    <t>81T02TQA</t>
  </si>
  <si>
    <t>0020222</t>
  </si>
  <si>
    <t>Монтажная планка H=0 DTC PIVOT-STAR Anyway-Clip линейная 3D</t>
  </si>
  <si>
    <t>81H00YQA</t>
  </si>
  <si>
    <t>0020237</t>
  </si>
  <si>
    <t>Монтажная планка H=0 DTC PIVOT-STAR Anyway-Clip линейная c евровинтами 3D</t>
  </si>
  <si>
    <t>81H02YQA105</t>
  </si>
  <si>
    <t>0020217</t>
  </si>
  <si>
    <t>Монтажная планка H=2 DTC PIVOT-STAR Anyway-Clip</t>
  </si>
  <si>
    <t>81H20AQA</t>
  </si>
  <si>
    <t>0020220</t>
  </si>
  <si>
    <t xml:space="preserve">Монтажная планка H=2 DTC PIVOT-STAR Anyway-Clip 3D c саморезами </t>
  </si>
  <si>
    <t>81T20TQA</t>
  </si>
  <si>
    <t>0020226</t>
  </si>
  <si>
    <t>Монтажная планка H=2 DTC PIVOT-STAR Anyway-Clip c дюбелями 5*7,8</t>
  </si>
  <si>
    <t>81H21AQA</t>
  </si>
  <si>
    <t>0020229</t>
  </si>
  <si>
    <t xml:space="preserve">Монтажная планка H=2 DTC PIVOT-STAR Anyway-Clip c дюбелями 5*7,8 3D </t>
  </si>
  <si>
    <t>81T21TQA</t>
  </si>
  <si>
    <t>0020232</t>
  </si>
  <si>
    <t>Монтажная планка H=2 DTC PIVOT-STAR Anyway-Clip c евровинтами</t>
  </si>
  <si>
    <t>81H22AQA</t>
  </si>
  <si>
    <t>0020235</t>
  </si>
  <si>
    <t>Монтажная планка H=2 DTC PIVOT-STAR Anyway-Clip c евровинтами 3D</t>
  </si>
  <si>
    <t>81T22TQA</t>
  </si>
  <si>
    <t>0020223</t>
  </si>
  <si>
    <t>Монтажная планка H=2 DTC PIVOT-STAR Anyway-Clip линейная 3D</t>
  </si>
  <si>
    <t>81H20YQA</t>
  </si>
  <si>
    <t>0020238</t>
  </si>
  <si>
    <t>Монтажная планка H=2 DTC PIVOT-STAR Anyway-Clip линейная c евровинтами 3D</t>
  </si>
  <si>
    <t>81H22YQA105</t>
  </si>
  <si>
    <t>0020218</t>
  </si>
  <si>
    <t xml:space="preserve">Монтажная планка H=4 DTC PIVOT-STAR Anyway-Clip </t>
  </si>
  <si>
    <t>81H40AQA</t>
  </si>
  <si>
    <t>0020221</t>
  </si>
  <si>
    <t>Монтажная планка H=4 DTC PIVOT-STAR Anyway-Clip 3D c саморезами</t>
  </si>
  <si>
    <t>81T40TQA</t>
  </si>
  <si>
    <t>0020227</t>
  </si>
  <si>
    <t xml:space="preserve">Монтажная планка H=4 DTC PIVOT-STAR Anyway-Clip c дюбелями 5*7,8 </t>
  </si>
  <si>
    <t>81H41AQA</t>
  </si>
  <si>
    <t>0020230</t>
  </si>
  <si>
    <t>Монтажная планка H=4 DTC PIVOT-STAR Anyway-Clip c дюбелями 5*7,8 3D</t>
  </si>
  <si>
    <t>81T41AQA</t>
  </si>
  <si>
    <t>0020233</t>
  </si>
  <si>
    <t>Монтажная планка H=4 DTC PIVOT-STAR Anyway-Clip c евровинтами</t>
  </si>
  <si>
    <t>81H42AQA</t>
  </si>
  <si>
    <t>0020236</t>
  </si>
  <si>
    <t>Монтажная планка H=4 DTC PIVOT-STAR Anyway-Clip c евровинтами 3D</t>
  </si>
  <si>
    <t>81T42TQA</t>
  </si>
  <si>
    <t>0020224</t>
  </si>
  <si>
    <t>Монтажная планка H=4 DTC PIVOT-STAR Anyway-Clip линейная 3D</t>
  </si>
  <si>
    <t>81H40YQA</t>
  </si>
  <si>
    <t>0020239</t>
  </si>
  <si>
    <t>Монтажная планка H=4 DTC PIVOT-STAR Anyway-Clip линейная c евровинтами 3D</t>
  </si>
  <si>
    <t>81H42YQA105</t>
  </si>
  <si>
    <t>0023532</t>
  </si>
  <si>
    <t xml:space="preserve">Монтажная планка H=9 DTC PIVOT-STAR Anyway-Clip </t>
  </si>
  <si>
    <t>81H90AQA</t>
  </si>
  <si>
    <t>0023533</t>
  </si>
  <si>
    <t xml:space="preserve">Монтажная планка H=18 DTC PIVOT-STAR Anyway-Clip </t>
  </si>
  <si>
    <t>81H180AQA</t>
  </si>
  <si>
    <t>0020204</t>
  </si>
  <si>
    <t xml:space="preserve">Петля +30° DTC PIVOT-STAR Anyway-Clip с доводчиком 45мм </t>
  </si>
  <si>
    <t>C81W875FAB</t>
  </si>
  <si>
    <t>0020205</t>
  </si>
  <si>
    <t xml:space="preserve">Петля +30° DTC PIVOT-STAR Anyway-Clip с доводчиком 45мм дюбель M8 </t>
  </si>
  <si>
    <t>C81W875NFAB</t>
  </si>
  <si>
    <t>0020198</t>
  </si>
  <si>
    <t>Петля +45° DTC PIVOT-STAR Anyway-Clip с доводчиком 45мм</t>
  </si>
  <si>
    <t>C81E875FAB</t>
  </si>
  <si>
    <t>0020199</t>
  </si>
  <si>
    <t xml:space="preserve">Петля +45° DTC PIVOT-STAR Anyway-Clip с доводчиком 45мм дюбель M8 </t>
  </si>
  <si>
    <t>C81E875NFAB</t>
  </si>
  <si>
    <t>0020192</t>
  </si>
  <si>
    <t>Петля +90° под фальшпанель DTC PIVOT-STAR Anyway-Clip X=21,5 с доводчиком 45мм</t>
  </si>
  <si>
    <t>C81J875FAB</t>
  </si>
  <si>
    <t>0020193</t>
  </si>
  <si>
    <t>Петля +90° под фальшпанель DTC PIVOT-STAR Anyway-Clip X=21,5 с доводчиком 45мм дюбель M8</t>
  </si>
  <si>
    <t>C81J875NFAB</t>
  </si>
  <si>
    <t>0020164</t>
  </si>
  <si>
    <t>Петля 110° DTC PIVOT-STAR Anyway-Clip вкладная с доводчиком 45мм</t>
  </si>
  <si>
    <t>C81С875FAB</t>
  </si>
  <si>
    <t>0020167</t>
  </si>
  <si>
    <t>Петля 110° DTC PIVOT-STAR Anyway-Clip вкладная с доводчиком 45мм дюбель M8</t>
  </si>
  <si>
    <t>C81С875NFAB</t>
  </si>
  <si>
    <t>0020162</t>
  </si>
  <si>
    <t>Петля 110° DTC PIVOT-STAR Anyway-Clip накладная с доводчиком 45мм</t>
  </si>
  <si>
    <t>C81A875FAB</t>
  </si>
  <si>
    <t>0020165</t>
  </si>
  <si>
    <t>Петля 110° DTC PIVOT-STAR Anyway-Clip накладная с доводчиком 45мм дюбель M8</t>
  </si>
  <si>
    <t>C81A875NFAB</t>
  </si>
  <si>
    <t>0020163</t>
  </si>
  <si>
    <t>Петля 110° DTC PIVOT-STAR Anyway-Clip полунакладная с доводчиком 45мм</t>
  </si>
  <si>
    <t>C81B875FAB</t>
  </si>
  <si>
    <t>0020166</t>
  </si>
  <si>
    <t>Петля 110° DTC PIVOT-STAR Anyway-Clip полунакладная с доводчиком 45мм дюбель M8</t>
  </si>
  <si>
    <t>C81B875NFAB</t>
  </si>
  <si>
    <t>0020210</t>
  </si>
  <si>
    <t>Петля 160° DTC PIVOT-STAR Anyway-Clip с доводчиком 45мм</t>
  </si>
  <si>
    <t>C81A805FAB</t>
  </si>
  <si>
    <t>0020211</t>
  </si>
  <si>
    <t>Петля 160° DTC PIVOT-STAR Anyway-Clip с доводчиком 45мм дюбель M8</t>
  </si>
  <si>
    <t>C81A805NFAB</t>
  </si>
  <si>
    <t>0023265</t>
  </si>
  <si>
    <t>Петля для складных дверей 55° DTC PIVOT-STAR Anyway-Clip карусельная 45мм</t>
  </si>
  <si>
    <t>C81H875A</t>
  </si>
  <si>
    <t>0024558</t>
  </si>
  <si>
    <t xml:space="preserve">Петля для фасaдов 10-20 мм 105° DTC PIVOT-STAR Anyway-Clip вкладная с доводчиком 45мм </t>
  </si>
  <si>
    <t>C81С8Q5FAB</t>
  </si>
  <si>
    <t>0024556</t>
  </si>
  <si>
    <t xml:space="preserve">Петля для фасaдов 10-20 мм 105° DTC PIVOT-STAR Anyway-Clip накладная с доводчиком 45мм </t>
  </si>
  <si>
    <t>C81А8Q5FAB</t>
  </si>
  <si>
    <t>0024557</t>
  </si>
  <si>
    <t>Петля для фасaдов 10-20 мм 105° DTC PIVOT-STAR Anyway-Clip полунакладная с доводчиком 45мм</t>
  </si>
  <si>
    <t>C81И8Q5FAB</t>
  </si>
  <si>
    <t>0020182</t>
  </si>
  <si>
    <t xml:space="preserve">Петля для фасадов 19-35 мм 95° DTC PIVOT-STAR Anyway-Clip вкладная 45мм </t>
  </si>
  <si>
    <t>C81С815FAB</t>
  </si>
  <si>
    <t>0020185</t>
  </si>
  <si>
    <t>Петля для фасадов 19-35 мм 95° DTC PIVOT-STAR Anyway-Clip вкладная 45мм дюбель M8</t>
  </si>
  <si>
    <t>C81С815NFAB</t>
  </si>
  <si>
    <t>0020180</t>
  </si>
  <si>
    <t>Петля для фасадов 19-35 мм 95° DTC PIVOT-STAR Anyway-Clip накладная 45мм</t>
  </si>
  <si>
    <t>C81A815FAB</t>
  </si>
  <si>
    <t>0020183</t>
  </si>
  <si>
    <t>Петля для фасадов 19-35 мм 95° DTC PIVOT-STAR Anyway-Clip накладная 45мм дюбель M8</t>
  </si>
  <si>
    <t>C81A815NFAB</t>
  </si>
  <si>
    <t>0020181</t>
  </si>
  <si>
    <t>Петля для фасадов 19-35 мм 95° DTC PIVOT-STAR Anyway-Clip полунакладная  45мм</t>
  </si>
  <si>
    <t>C81B815FAB</t>
  </si>
  <si>
    <t>0020184</t>
  </si>
  <si>
    <t>Петля для фасадов 19-35 мм 95° DTC PIVOT-STAR Anyway-Clip полунакладная 45мм дюбель M8</t>
  </si>
  <si>
    <t>C81B815NFAB</t>
  </si>
  <si>
    <t>0021084</t>
  </si>
  <si>
    <t>Петля для AL-рамки 110° DTC PIVOT-STAR Anyway-Clip вкладная с доводчиком</t>
  </si>
  <si>
    <t>C81С878FAB</t>
  </si>
  <si>
    <t>0021082</t>
  </si>
  <si>
    <t>Петля для AL-рамки 110° DTC PIVOT-STAR Anyway-Clip накладная с доводчиком</t>
  </si>
  <si>
    <t>C81A878FAB</t>
  </si>
  <si>
    <t>0021083</t>
  </si>
  <si>
    <t>Петля для AL-рамки 110° DTC PIVOT-STAR Anyway-Clip полунакладная с доводчиком</t>
  </si>
  <si>
    <t>C81B878FAB</t>
  </si>
  <si>
    <t>0022070</t>
  </si>
  <si>
    <t xml:space="preserve">Петля для AL-рамки T=25.5 95° DTC PIVOT-STAR Anyway-Clip вкладная с доводчиком </t>
  </si>
  <si>
    <t>C81С818FAB</t>
  </si>
  <si>
    <t>0022068</t>
  </si>
  <si>
    <t xml:space="preserve">Петля для AL-рамки T=25.5 95° DTC PIVOT-STAR Anyway-Clip накладная с доводчиком </t>
  </si>
  <si>
    <t>C81A818FAB</t>
  </si>
  <si>
    <t>0022069</t>
  </si>
  <si>
    <t>Петля для AL-рамки T=25.5 95° DTC PIVOT-STAR Anyway-Clip полунакладная с доводчиком</t>
  </si>
  <si>
    <t>C81B818FAB</t>
  </si>
  <si>
    <t>0020207</t>
  </si>
  <si>
    <t>Петля PUSH +30° DTC PIVOT-STAR Anyway-Clip 45мм</t>
  </si>
  <si>
    <t>A81W875A</t>
  </si>
  <si>
    <t>0020208</t>
  </si>
  <si>
    <t>Петля PUSH +30° DTC PIVOT-STAR Anyway-Clip 45мм дюбель M8</t>
  </si>
  <si>
    <t>A81W875NA</t>
  </si>
  <si>
    <t>0020201</t>
  </si>
  <si>
    <t>Петля PUSH +45° DTC PIVOT-STAR Anyway-Clip 45мм</t>
  </si>
  <si>
    <t>A81E875A</t>
  </si>
  <si>
    <t>0020202</t>
  </si>
  <si>
    <t>Петля PUSH +45° DTC PIVOT-STAR Anyway-Clip 45мм дюбель M8</t>
  </si>
  <si>
    <t>A81E875NA</t>
  </si>
  <si>
    <t>0020195</t>
  </si>
  <si>
    <t>Петля PUSH +90° под фальшпанель DTC PIVOT-STAR Anyway-Clip X=21,5 45мм</t>
  </si>
  <si>
    <t>A81J875A</t>
  </si>
  <si>
    <t>0020196</t>
  </si>
  <si>
    <t>Петля PUSH +90° под фальшпанель DTC PIVOT-STAR Anyway-Clip X=21,5 45мм дюбель M8</t>
  </si>
  <si>
    <t>A81J875NA</t>
  </si>
  <si>
    <t>0020173</t>
  </si>
  <si>
    <t>Петля PUSH 110° DTC PIVOT-STAR Anyway-Clip вкладная 45мм</t>
  </si>
  <si>
    <t>A81С875A</t>
  </si>
  <si>
    <t>0020176</t>
  </si>
  <si>
    <t>Петля PUSH 110° DTC PIVOT-STAR Anyway-Clip вкладная 45мм дюбель М8</t>
  </si>
  <si>
    <t>A81С875NA</t>
  </si>
  <si>
    <t>0020171</t>
  </si>
  <si>
    <t>Петля PUSH 110° DTC PIVOT-STAR Anyway-Clip накладная 45мм</t>
  </si>
  <si>
    <t>A81A875A</t>
  </si>
  <si>
    <t>0020174</t>
  </si>
  <si>
    <t>Петля PUSH 110° DTC PIVOT-STAR Anyway-Clip накладная 45мм дюбель М8</t>
  </si>
  <si>
    <t>A81A875NA</t>
  </si>
  <si>
    <t>0020172</t>
  </si>
  <si>
    <t xml:space="preserve">Петля PUSH 110° DTC PIVOT-STAR Anyway-Clip полунакладная 45мм </t>
  </si>
  <si>
    <t>A81B875A</t>
  </si>
  <si>
    <t>0020175</t>
  </si>
  <si>
    <t>Петля PUSH 110° DTC PIVOT-STAR Anyway-Clip полунакладная 45мм дюбель М8</t>
  </si>
  <si>
    <t>A81B875NA</t>
  </si>
  <si>
    <t>0020213</t>
  </si>
  <si>
    <t xml:space="preserve">Петля PUSH 160° DTC PIVOT-STAR Anyway-Clip 45мм </t>
  </si>
  <si>
    <t>A81A805A</t>
  </si>
  <si>
    <t>0020214</t>
  </si>
  <si>
    <t>Петля PUSH 160° DTC PIVOT-STAR Anyway-Clip 45мм дюбель M8</t>
  </si>
  <si>
    <t>A81A805NA</t>
  </si>
  <si>
    <t>0021087</t>
  </si>
  <si>
    <t xml:space="preserve">Петля PUSH для AL-рамки 110° DTC PIVOT-STAR Anyway-Clip вкладная </t>
  </si>
  <si>
    <t>А81С78FAB</t>
  </si>
  <si>
    <t>0021085</t>
  </si>
  <si>
    <t xml:space="preserve">Петля PUSH для AL-рамки 110° DTC PIVOT-STAR Anyway-Clip накладная </t>
  </si>
  <si>
    <t>А81А878FAB</t>
  </si>
  <si>
    <t>0021086</t>
  </si>
  <si>
    <t xml:space="preserve">Петля PUSH для AL-рамки 110° DTC PIVOT-STAR Anyway-Clip полунакладная </t>
  </si>
  <si>
    <t>А81В878FAB</t>
  </si>
  <si>
    <t>0022073</t>
  </si>
  <si>
    <t xml:space="preserve">Петля PUSH для AL-рамки T=25.5 95° DTC PIVOT-STAR Anyway-Clip вкладная </t>
  </si>
  <si>
    <t>А81С818A</t>
  </si>
  <si>
    <t>0022071</t>
  </si>
  <si>
    <t xml:space="preserve">Петля PUSH для AL-рамки T=25.5 95° DTC PIVOT-STAR Anyway-Clip накладная </t>
  </si>
  <si>
    <t>А81А818A</t>
  </si>
  <si>
    <t>0022072</t>
  </si>
  <si>
    <t xml:space="preserve">Петля PUSH для AL-рамки T=25.5 95° DTC PIVOT-STAR Anyway-Clip полунакладная </t>
  </si>
  <si>
    <t>А81B818A</t>
  </si>
  <si>
    <t>0024561</t>
  </si>
  <si>
    <t>Петля PUSH для фасaдов 10-20 мм 105° DTC PIVOT-STAR Anyway-Clip вкладная 45мм</t>
  </si>
  <si>
    <t>81C8Q5A</t>
  </si>
  <si>
    <t>0024559</t>
  </si>
  <si>
    <t xml:space="preserve">Петля PUSH для фасaдов 10-20 мм 105° DTC PIVOT-STAR Anyway-Clip накладная 45мм </t>
  </si>
  <si>
    <t>A81A8Q5A</t>
  </si>
  <si>
    <t>0024560</t>
  </si>
  <si>
    <t>Петля PUSH для фасaдов 10-20 мм 105° DTC PIVOT-STAR Anyway-Clip полунакладная 45мм</t>
  </si>
  <si>
    <t>A81B8Q5A</t>
  </si>
  <si>
    <t>0020188</t>
  </si>
  <si>
    <t xml:space="preserve">Петля PUSH для фасадов 19-35 мм 95° DTC PIVOT-STAR Anyway-Clip вкладная 45мм </t>
  </si>
  <si>
    <t>A81С815A</t>
  </si>
  <si>
    <t>0020191</t>
  </si>
  <si>
    <t xml:space="preserve">Петля PUSH для фасадов 19-35 мм 95° DTC PIVOT-STAR Anyway-Clip вкладная 45мм дюбель М8 </t>
  </si>
  <si>
    <t>A81С815NA</t>
  </si>
  <si>
    <t>0020186</t>
  </si>
  <si>
    <t>Петля PUSH для фасадов 19-35 мм 95° DTC PIVOT-STAR Anyway-Clip накладная 45мм</t>
  </si>
  <si>
    <t>A81A815A</t>
  </si>
  <si>
    <t>0020189</t>
  </si>
  <si>
    <t>Петля PUSH для фасадов 19-35 мм 95° DTC PIVOT-STAR Anyway-Clip накладная 45мм дюбель М8</t>
  </si>
  <si>
    <t>A81A815NA</t>
  </si>
  <si>
    <t>0020187</t>
  </si>
  <si>
    <t>Петля PUSH для фасадов 19-35 мм 95° DTC PIVOT-STAR Anyway-Clip полунакладная 45мм</t>
  </si>
  <si>
    <t>A81B815A</t>
  </si>
  <si>
    <t>0020190</t>
  </si>
  <si>
    <t>Петля PUSH для фасадов 19-35 мм 95° DTC PIVOT-STAR Anyway-Clip полунакладная 45мм дюбель М8</t>
  </si>
  <si>
    <t>A81B815NA</t>
  </si>
  <si>
    <t xml:space="preserve">Мебельные петли PIVOT STAR NEW - с регулировкой скорости закрывания фасада черные  </t>
  </si>
  <si>
    <t>0020294</t>
  </si>
  <si>
    <t>Монтажная планка H=0 DTC PIVOT-STAR Anyway-Clip черная</t>
  </si>
  <si>
    <t>81H00AQA,A08</t>
  </si>
  <si>
    <t>0020297</t>
  </si>
  <si>
    <t>Монтажная планка H=0 DTC PIVOT-STAR Anyway-Clip 3D c саморезами черная</t>
  </si>
  <si>
    <t>81T00TQA,A08</t>
  </si>
  <si>
    <t>Монтажная планка H=0 DTC PIVOT-STAR Anyway-Clip 4 отверстия, черная</t>
  </si>
  <si>
    <t>81H00EQA, A08</t>
  </si>
  <si>
    <t>0020309</t>
  </si>
  <si>
    <t>Монтажная планка H=0 DTC PIVOT-STAR Anyway-Clip c евровинтами черная</t>
  </si>
  <si>
    <t>81H02AQA,A08</t>
  </si>
  <si>
    <t>0020312</t>
  </si>
  <si>
    <t>Монтажная планка H=0 DTC PIVOT-STAR Anyway-Clip c евровинтами 3D черная</t>
  </si>
  <si>
    <t>81T02TQA,A08</t>
  </si>
  <si>
    <t>0020300</t>
  </si>
  <si>
    <t>Монтажная планка H=0 DTC PIVOT-STAR Anyway-Clip линейная 3D черная</t>
  </si>
  <si>
    <t>81H00YQA,A08</t>
  </si>
  <si>
    <t>0020315</t>
  </si>
  <si>
    <t>Монтажная планка H=0 DTC PIVOT-STAR Anyway-Clip линейная c евровинтами 3D черная</t>
  </si>
  <si>
    <t>81H02YQA105,A08</t>
  </si>
  <si>
    <t>0020295</t>
  </si>
  <si>
    <t>Монтажная планка H=2 DTC PIVOT-STAR Anyway-Clip черная</t>
  </si>
  <si>
    <t>81H20AQA,A08</t>
  </si>
  <si>
    <t>0020298</t>
  </si>
  <si>
    <t>Монтажная планка H=2 DTC PIVOT-STAR Anyway-Clip 3D c саморезами черная</t>
  </si>
  <si>
    <t>81T20TQA,A08</t>
  </si>
  <si>
    <t>Монтажная планка H=2 DTC PIVOT-STAR Anyway-Clip 4 отверстия, черная</t>
  </si>
  <si>
    <t>81H20EQA, A08</t>
  </si>
  <si>
    <t>0020310</t>
  </si>
  <si>
    <t>Монтажная планка H=2 DTC PIVOT-STAR Anyway-Clip c евровинтами черная</t>
  </si>
  <si>
    <t>81H22AQA,A08</t>
  </si>
  <si>
    <t>0020313</t>
  </si>
  <si>
    <t>Монтажная планка H=2 DTC PIVOT-STAR Anyway-Clip c евровинтами 3D черная</t>
  </si>
  <si>
    <t>81T22TQA,A08</t>
  </si>
  <si>
    <t>0020301</t>
  </si>
  <si>
    <t>Монтажная планка H=2 DTC PIVOT-STAR Anyway-Clip линейная 3D черная</t>
  </si>
  <si>
    <t>81H20YQA,A08</t>
  </si>
  <si>
    <t>0020316</t>
  </si>
  <si>
    <t>Монтажная планка H=2 DTC PIVOT-STAR Anyway-Clip линейная c евровинтами 3D черная</t>
  </si>
  <si>
    <t>81H22YQA105,A08</t>
  </si>
  <si>
    <t>0020296</t>
  </si>
  <si>
    <t>Монтажная планка H=4 DTC PIVOT-STAR Anyway-Clip  черная</t>
  </si>
  <si>
    <t>81H40AQA,A08</t>
  </si>
  <si>
    <t>0020299</t>
  </si>
  <si>
    <t>Монтажная планка H=4 DTC PIVOT-STAR Anyway-Clip 3D c саморезами черная</t>
  </si>
  <si>
    <t>81T40TQA,A08</t>
  </si>
  <si>
    <t>0020311</t>
  </si>
  <si>
    <t>Монтажная планка H=4 DTC PIVOT-STAR Anyway-Clip c евровинтами черная</t>
  </si>
  <si>
    <t>81H42AQA,A08</t>
  </si>
  <si>
    <t>0020314</t>
  </si>
  <si>
    <t>Монтажная планка H=4 DTC PIVOT-STAR Anyway-Clip c евровинтами 3D черная</t>
  </si>
  <si>
    <t>81T42TQA,A08</t>
  </si>
  <si>
    <t>0020302</t>
  </si>
  <si>
    <t>Монтажная планка H=4 DTC PIVOT-STAR Anyway-Clip линейная 3D черная</t>
  </si>
  <si>
    <t>81H40YQA,A08</t>
  </si>
  <si>
    <t>0020317</t>
  </si>
  <si>
    <t>Монтажная планка H=4 DTC PIVOT-STAR Anyway-Clip линейная c евровинтами 3D черная</t>
  </si>
  <si>
    <t>81H42YQA105,A08</t>
  </si>
  <si>
    <t>0023534</t>
  </si>
  <si>
    <t>Монтажная планка H=9 DTC PIVOT-STAR Anyway-Clip черная</t>
  </si>
  <si>
    <t>81H90AQA, A08</t>
  </si>
  <si>
    <t>0023535</t>
  </si>
  <si>
    <t>Монтажная планка H=18 DTC PIVOT-STAR Anyway-Clip черна</t>
  </si>
  <si>
    <t>81H180AQA, A08</t>
  </si>
  <si>
    <t>0020282</t>
  </si>
  <si>
    <t>Петля +30° DTC PIVOT-STAR Anyway-Clip с доводчиком 45мм  черная</t>
  </si>
  <si>
    <t>C81W875FAB,A08</t>
  </si>
  <si>
    <t>0020276</t>
  </si>
  <si>
    <t>Петля +45° DTC PIVOT-STAR Anyway-Clip с доводчиком 45мм черная</t>
  </si>
  <si>
    <t>C81E875FAB,A08</t>
  </si>
  <si>
    <t>0020270</t>
  </si>
  <si>
    <t>Петля +90° под фальшпанель DTC PIVOT-STAR Anyway-Clip X=21,5 с доводчиком 45мм черная</t>
  </si>
  <si>
    <t>C81J875FAB,A08</t>
  </si>
  <si>
    <t>0020242</t>
  </si>
  <si>
    <t>Петля 110° DTC PIVOT-STAR Anyway-Clip вкладная с доводчиком 45мм черная</t>
  </si>
  <si>
    <t>C81С875FAB,A08</t>
  </si>
  <si>
    <t>0020240</t>
  </si>
  <si>
    <t>Петля 110° DTC PIVOT-STAR Anyway-Clip накладная с доводчиком 45мм черная</t>
  </si>
  <si>
    <t>C81A875FAB,A08</t>
  </si>
  <si>
    <t>0020241</t>
  </si>
  <si>
    <t>Петля 110° DTC PIVOT-STAR Anyway-Clip полунакладная с доводчиком 45мм черная</t>
  </si>
  <si>
    <t>C81B875FAB,A08</t>
  </si>
  <si>
    <t>0020288</t>
  </si>
  <si>
    <t>Петля 160° DTC PIVOT-STAR Anyway-Clip с доводчиком 45мм черная</t>
  </si>
  <si>
    <t>C81A805FAB,A08</t>
  </si>
  <si>
    <t>0023266</t>
  </si>
  <si>
    <t>Петля для складных дверей 55° DTC PIVOT-STAR Anyway-Clip карусельная 45мм черная</t>
  </si>
  <si>
    <t>C81H875A,A08</t>
  </si>
  <si>
    <t>0024564</t>
  </si>
  <si>
    <t>Петля для фасaдов 10-20 мм 105° DTC PIVOT-STAR Anyway-Clip вкладная с доводчиком 45мм черная</t>
  </si>
  <si>
    <t>C81С8Q5FAB,A08</t>
  </si>
  <si>
    <t>00245652</t>
  </si>
  <si>
    <t>Петля для фасaдов 10-20 мм 105° DTC PIVOT-STAR Anyway-Clip накладная с доводчиком 45мм черная</t>
  </si>
  <si>
    <t>C81A8Q5FAB,A08</t>
  </si>
  <si>
    <t>0024563</t>
  </si>
  <si>
    <t>Петля для фасaдов 10-20 мм 105° DTC PIVOT-STAR Anyway-Clip полунакладная с доводчиком 45мм черная</t>
  </si>
  <si>
    <t>C81B8Q5FAB,A08</t>
  </si>
  <si>
    <t>0020260</t>
  </si>
  <si>
    <t>Петля для фасадов 19-35 мм 95° DTC PIVOT-STAR Anyway-Clip вкладная 45мм  черная</t>
  </si>
  <si>
    <t>C81С815FAB,A08</t>
  </si>
  <si>
    <t>0020258</t>
  </si>
  <si>
    <t>Петля для фасадов 19-35 мм 95° DTC PIVOT-STAR Anyway-Clip накладная 45мм черная</t>
  </si>
  <si>
    <t>C81A815FAB,A08</t>
  </si>
  <si>
    <t>0020259</t>
  </si>
  <si>
    <t>Петля для фасадов 19-35 мм 95° DTC PIVOT-STAR Anyway-Clip полунакладная  45мм черная</t>
  </si>
  <si>
    <t>C81B815FAB,A08</t>
  </si>
  <si>
    <t>Петля для AL-рамки 110° DTC PIVOT-STAR Anyway-Clip вкладная с доводчиком черная</t>
  </si>
  <si>
    <t>С81ВC78FAB,A08</t>
  </si>
  <si>
    <t>Петля для AL-рамки 110° DTC PIVOT-STAR Anyway-Clip накладная с доводчиком черная</t>
  </si>
  <si>
    <t>С81А878FAB,A08</t>
  </si>
  <si>
    <t>Петля для AL-рамки 110° DTC PIVOT-STAR Anyway-Clip полунакладная с доводчиком черная</t>
  </si>
  <si>
    <t>С81В878FAB,A08</t>
  </si>
  <si>
    <t xml:space="preserve">Петля для AL-рамки T=25.5 95° DTC PIVOT-STAR Anyway-Clip вкладная с доводчиком черная </t>
  </si>
  <si>
    <t>C81С818FAB,A08</t>
  </si>
  <si>
    <t>Петля для AL-рамки T=25.5 95° DTC PIVOT-STAR Anyway-Clip накладная с доводчиком черная</t>
  </si>
  <si>
    <t>C81A818FAB,A08</t>
  </si>
  <si>
    <t>Петля для AL-рамки T=25.5 95° DTC PIVOT-STAR Anyway-Clip полунакладная с доводчиком черная</t>
  </si>
  <si>
    <t>C81И818FAB,A08</t>
  </si>
  <si>
    <t>0020285</t>
  </si>
  <si>
    <t>Петля PUSH +30° DTC PIVOT-STAR Anyway-Clip 45мм черная</t>
  </si>
  <si>
    <t>A81W875A,A08</t>
  </si>
  <si>
    <t>0020279</t>
  </si>
  <si>
    <t>Петля PUSH +45° DTC PIVOT-STAR Anyway-Clip 45мм черная</t>
  </si>
  <si>
    <t>A81E875A,A08</t>
  </si>
  <si>
    <t>0020273</t>
  </si>
  <si>
    <t>Петля PUSH +90° под фальшпанель DTC PIVOT-STAR Anyway-Clip X=21,5 45мм черная</t>
  </si>
  <si>
    <t>A81J875A,A08</t>
  </si>
  <si>
    <t>0020251</t>
  </si>
  <si>
    <t>Петля PUSH 110° DTC PIVOT-STAR Anyway-Clip вкладная 45мм черная</t>
  </si>
  <si>
    <t>A81С875A,A08</t>
  </si>
  <si>
    <t>0020249</t>
  </si>
  <si>
    <t>Петля PUSH 110° DTC PIVOT-STAR Anyway-Clip накладная 45мм черная</t>
  </si>
  <si>
    <t>A81A875A,A08</t>
  </si>
  <si>
    <t>0020250</t>
  </si>
  <si>
    <t>Петля PUSH 110° DTC PIVOT-STAR Anyway-Clip полунакладная 45мм черная</t>
  </si>
  <si>
    <t>A81B875A,A08</t>
  </si>
  <si>
    <t>0020291</t>
  </si>
  <si>
    <t>Петля PUSH 160° DTC PIVOT-STAR Anyway-Clip 45мм  черная</t>
  </si>
  <si>
    <t>A81A805A,A08</t>
  </si>
  <si>
    <t>Петля PUSH для фасaдов 10-20 мм 105° DTC PIVOT-STAR Anyway-Clip вкладная 45мм (A81C8Q5A) черная (A08</t>
  </si>
  <si>
    <t>A81C8Q5A,A08</t>
  </si>
  <si>
    <t>Петля PUSH для фасaдов 10-20 мм 105° DTC PIVOT-STAR Anyway-Clip накладная 45мм (A81A8Q5A) черная (A0</t>
  </si>
  <si>
    <t>A81A8Q5A,A08</t>
  </si>
  <si>
    <t>Петля PUSH для фасaдов 10-20 мм 105° DTC PIVOT-STAR Anyway-Clip полунакладная 45мм (A81B8Q5A) черная</t>
  </si>
  <si>
    <t>A81B8Q5A,A08</t>
  </si>
  <si>
    <t>0020266</t>
  </si>
  <si>
    <t>Петля PUSH для фасадов 19-35 мм 95° DTC PIVOT-STAR Anyway-Clip вкладная 45мм  черная</t>
  </si>
  <si>
    <t>A81С815A,A08</t>
  </si>
  <si>
    <t>0020264</t>
  </si>
  <si>
    <t>Петля PUSH для фасадов 19-35 мм 95° DTC PIVOT-STAR Anyway-Clip накладная 45мм черная</t>
  </si>
  <si>
    <t>A81A815A,A08</t>
  </si>
  <si>
    <t>0020265</t>
  </si>
  <si>
    <t>Петля PUSH для фасадов 19-35 мм 95° DTC PIVOT-STAR Anyway-Clip полунакладная 45мм черная</t>
  </si>
  <si>
    <t>A81B815A,A08</t>
  </si>
  <si>
    <t>Петля PUSH для AL- рамки 110° DTC PIVOT-STAR Anyway-Clip накладная черная</t>
  </si>
  <si>
    <t>А81A878FAB,A08</t>
  </si>
  <si>
    <t>Петля PUSH для AL- рамки 110° DTC PIVOT-STAR Anyway-Clip полунакладная черная</t>
  </si>
  <si>
    <t>А81B878FAB,A08</t>
  </si>
  <si>
    <t>Петля PUSH для AL- рамки 110° DTC PIVOT-STAR Anyway-Clip вкладная черная</t>
  </si>
  <si>
    <t>A81C878FAB,A08</t>
  </si>
  <si>
    <t xml:space="preserve">Петля PUSH для AL-рамки T=25.5 95° DTC PIVOT-STAR Anyway-Clip накладная черная </t>
  </si>
  <si>
    <t>А81А818A,A08</t>
  </si>
  <si>
    <t>Петля PUSH для AL-рамки T=25.5 95° DTC PIVOT-STAR Anyway-Clip полунакладная черная</t>
  </si>
  <si>
    <t>А81С818A,A08</t>
  </si>
  <si>
    <t>Петля PUSH для AL-рамки T=25.5 95° DTC PIVOT-STAR Anyway-Clip вкладная черная</t>
  </si>
  <si>
    <t>А81B818A,A08</t>
  </si>
  <si>
    <t xml:space="preserve"> Мебельные петли STYLISH NEW - с доводчиком</t>
  </si>
  <si>
    <t>0020861</t>
  </si>
  <si>
    <t>Монтажная планка H=0 DTC STYLISH Anyway-Clip 3D</t>
  </si>
  <si>
    <t>82T00TQ</t>
  </si>
  <si>
    <t>0020862</t>
  </si>
  <si>
    <t xml:space="preserve">Монтажная планка H=2 DTC STYLISH Anyway-Clip 3D </t>
  </si>
  <si>
    <t>82T20TQ</t>
  </si>
  <si>
    <t>0020860</t>
  </si>
  <si>
    <t xml:space="preserve">Петля 110° DTC STYLISH Anyway-Clip вкладная 45 мм </t>
  </si>
  <si>
    <t>С82C675FA</t>
  </si>
  <si>
    <t>0020858</t>
  </si>
  <si>
    <t xml:space="preserve">Петля 110° DTC STYLISH Anyway-Clip накладная 45 мм </t>
  </si>
  <si>
    <t>С82А675FA</t>
  </si>
  <si>
    <t>0020859</t>
  </si>
  <si>
    <t xml:space="preserve">Петля 110° DTC STYLISH Anyway-Clip полунакладная 45 мм </t>
  </si>
  <si>
    <t>С82В675FA</t>
  </si>
  <si>
    <t xml:space="preserve"> Мебельные петли PIVOT PRO - с доводчиком</t>
  </si>
  <si>
    <t>0015358</t>
  </si>
  <si>
    <t xml:space="preserve">Монтажная планка H=0 DTC PIVOT-PRO Click-On </t>
  </si>
  <si>
    <t>89H00AQ</t>
  </si>
  <si>
    <t>0015359</t>
  </si>
  <si>
    <t xml:space="preserve">Монтажная планка H=0 DTC PIVOT-PRO Click-On 3D </t>
  </si>
  <si>
    <t>89T00TQ</t>
  </si>
  <si>
    <t>0020406</t>
  </si>
  <si>
    <t xml:space="preserve">Монтажная планка H=0 DTC PIVOT-PRO Click-On 3D, черная </t>
  </si>
  <si>
    <t>89T00TQ,A08</t>
  </si>
  <si>
    <t>0015366</t>
  </si>
  <si>
    <t>Монтажная планка H=0 DTC PIVOT-PRO Click-On c евровинтами 3D</t>
  </si>
  <si>
    <t>89T02TQ</t>
  </si>
  <si>
    <t>0015806</t>
  </si>
  <si>
    <t xml:space="preserve">Монтажная планка H=0 DTC PIVOT-PRO Click-On для UF петли </t>
  </si>
  <si>
    <t>96H00AQ-28</t>
  </si>
  <si>
    <t>0020408</t>
  </si>
  <si>
    <t xml:space="preserve">Монтажная планка H=0 DTC PIVOT-PRO Click-On с дюбелями 3D 5*7,8 </t>
  </si>
  <si>
    <t>89T01TQ</t>
  </si>
  <si>
    <t>0015365</t>
  </si>
  <si>
    <t>Монтажная планка H=0 DTC PIVOT-PRO Click-On с евровинтами</t>
  </si>
  <si>
    <t>89H02AQ</t>
  </si>
  <si>
    <t>0015371</t>
  </si>
  <si>
    <t>Монтажная планка H=2 DTC PIVOT-PRO Click-On</t>
  </si>
  <si>
    <t>89H20AQ</t>
  </si>
  <si>
    <t>0018705</t>
  </si>
  <si>
    <t xml:space="preserve">Монтажная планка H=2 DTC PIVOT-PRO Click-On 3D </t>
  </si>
  <si>
    <t>89T20TQ</t>
  </si>
  <si>
    <t>0020407</t>
  </si>
  <si>
    <t>Монтажная планка H=2 DTC PIVOT-PRO Click-On 3D, черная</t>
  </si>
  <si>
    <t>89T20TQ,A08</t>
  </si>
  <si>
    <t>0020409</t>
  </si>
  <si>
    <t>Монтажная планка H=2 DTC PIVOT-PRO Click-On с дюбелями 3D 5*7,8</t>
  </si>
  <si>
    <t>89T21TQ</t>
  </si>
  <si>
    <t>0018708</t>
  </si>
  <si>
    <t>Монтажная планка H=2 DTC PIVOT-PRO Click-On с евровинтами</t>
  </si>
  <si>
    <t>89H22AQ</t>
  </si>
  <si>
    <t>0018709</t>
  </si>
  <si>
    <t>Монтажная планка H=2 DTC PIVOT-PRO Click-On с евровинтами 3D</t>
  </si>
  <si>
    <t>89T22TQ</t>
  </si>
  <si>
    <t>0022154</t>
  </si>
  <si>
    <t>Монтажная планка H=2 DTC PIVOT-PRO Click-On линейная 3D</t>
  </si>
  <si>
    <t>80T20YQ</t>
  </si>
  <si>
    <t>0023219</t>
  </si>
  <si>
    <t>Монтажная планка H=2 DTC PIVOT-PRO Click-On линейная 3D, черная</t>
  </si>
  <si>
    <t>80T20YQ, A08</t>
  </si>
  <si>
    <t>0020400</t>
  </si>
  <si>
    <t>Монтажная планка H=4 DTC PIVOT-PRO Click-On</t>
  </si>
  <si>
    <t>89H40AQ</t>
  </si>
  <si>
    <t>0020403</t>
  </si>
  <si>
    <t>Монтажная планка H=4 DTC PIVOT-PRO Click-On 3D</t>
  </si>
  <si>
    <t>89T40TQ</t>
  </si>
  <si>
    <t>0020401</t>
  </si>
  <si>
    <t>Монтажная планка H=9 DTC PIVOT-PRO Click-On</t>
  </si>
  <si>
    <t>89H90AQ</t>
  </si>
  <si>
    <t>0020402</t>
  </si>
  <si>
    <t>Монтажная планка H=18 DTC PIVOT-PRO Click-On</t>
  </si>
  <si>
    <t>89H180AQ</t>
  </si>
  <si>
    <t>0015352</t>
  </si>
  <si>
    <t>Петля "mini" 110° DTC PIVOT-PRO Click-On вкладная с доводчиком</t>
  </si>
  <si>
    <t>C80C6A3F</t>
  </si>
  <si>
    <t>0015346</t>
  </si>
  <si>
    <t xml:space="preserve">Петля "mini" 110° DTC PIVOT-PRO Click-On накладная с доводчиком </t>
  </si>
  <si>
    <t>C80A6A3F</t>
  </si>
  <si>
    <t>0015353</t>
  </si>
  <si>
    <t>Петля "mini" 110° DTC PIVOT-PRO Click-On полунакладная с доводчиком</t>
  </si>
  <si>
    <t>C80B6A3F</t>
  </si>
  <si>
    <t>0017568</t>
  </si>
  <si>
    <t>Петля +30° DTC PIVOT-PRO Click-On с доводчиком 45мм</t>
  </si>
  <si>
    <t>C80W675F</t>
  </si>
  <si>
    <t>0017569</t>
  </si>
  <si>
    <t xml:space="preserve">Петля +45° DTC PIVOT-PRO Click-On с доводчиком 45мм </t>
  </si>
  <si>
    <t>C80E675F</t>
  </si>
  <si>
    <t>0017570</t>
  </si>
  <si>
    <t>Петля +90° под фальшпанель DTC PIVOT-PRO Click-On X=21,5 с доводчиком 45мм</t>
  </si>
  <si>
    <t>C80J675F</t>
  </si>
  <si>
    <t>0017571</t>
  </si>
  <si>
    <t>Петля +90° под фальшпанель DTC PIVOT-PRO Click-On X=37 с доводчиком 45мм</t>
  </si>
  <si>
    <t>C80G675F</t>
  </si>
  <si>
    <t>0017296</t>
  </si>
  <si>
    <t xml:space="preserve">Петля 100° DTC PIVOT-PRO Click-On вкладная с доводчиком 45мм </t>
  </si>
  <si>
    <t>C85C6A5F</t>
  </si>
  <si>
    <t>0021772</t>
  </si>
  <si>
    <t>Петля 100° DTC PIVOT-PRO Click-On вкладная с доводчиком 45мм promotion</t>
  </si>
  <si>
    <t>C85C6A6H</t>
  </si>
  <si>
    <t>0017297</t>
  </si>
  <si>
    <t xml:space="preserve">Петля 100° DTC PIVOT-PRO Click-On накладная с доводчиком 45мм </t>
  </si>
  <si>
    <t>C85A6A5F</t>
  </si>
  <si>
    <t>0021771</t>
  </si>
  <si>
    <t>Петля 100° DTC PIVOT-PRO Click-On накладная с доводчиком 45мм promotion</t>
  </si>
  <si>
    <t>C85A6A6H</t>
  </si>
  <si>
    <t>0017298</t>
  </si>
  <si>
    <t>Петля 100° DTC PIVOT-PRO Click-On полунакладная с доводчиком 45мм</t>
  </si>
  <si>
    <t>C85B6A5F</t>
  </si>
  <si>
    <t>0021773</t>
  </si>
  <si>
    <t>Петля 100° DTC PIVOT-PRO Click-On полунакладная с доводчиком 45мм promotion</t>
  </si>
  <si>
    <t>C85B6A6H</t>
  </si>
  <si>
    <t>0020416</t>
  </si>
  <si>
    <t>Петля 110° DTC PIVOT-PRO Click-On накладная с доводчиком 45 мм (C80A6A5F)</t>
  </si>
  <si>
    <t>C80A6A5F</t>
  </si>
  <si>
    <t>0017566</t>
  </si>
  <si>
    <t xml:space="preserve">Петля 155° DTC PIVOT-PRO Click-On с доводчиком 45мм </t>
  </si>
  <si>
    <t>С80А605F</t>
  </si>
  <si>
    <t>0020433</t>
  </si>
  <si>
    <t xml:space="preserve">Петля PUSH +30° DTC PIVOT-PRO Click-On 45мм </t>
  </si>
  <si>
    <t>A80W675F</t>
  </si>
  <si>
    <t>0020434</t>
  </si>
  <si>
    <t>Петля PUSH +45° DTC PIVOT-PRO Click-On 45мм</t>
  </si>
  <si>
    <t>A80E676F</t>
  </si>
  <si>
    <t>0020411</t>
  </si>
  <si>
    <t>Петля PUSH +90° под фальшпанель DTC PIVOT-PRO Click-On X=21,5 45мм</t>
  </si>
  <si>
    <t>A80J675</t>
  </si>
  <si>
    <t>0020412</t>
  </si>
  <si>
    <t>Петля PUSH +90° под фальшпанель DTC PIVOT-PRO Click-On X=37 45мм</t>
  </si>
  <si>
    <t>A80G675</t>
  </si>
  <si>
    <t>0020413</t>
  </si>
  <si>
    <t xml:space="preserve">Петля PUSH 110° DTC PIVOT-PRO Click-On вкладная 45мм </t>
  </si>
  <si>
    <t>A80C6A5</t>
  </si>
  <si>
    <t>0020414</t>
  </si>
  <si>
    <t>Петля PUSH 110° DTC PIVOT-PRO Click-On накладная 45мм</t>
  </si>
  <si>
    <t>A80A6A5</t>
  </si>
  <si>
    <t>0020415</t>
  </si>
  <si>
    <t>Петля PUSH 110° DTC PIVOT-PRO Click-On полунакладная 45мм</t>
  </si>
  <si>
    <t>A80B6A5</t>
  </si>
  <si>
    <t>0020419</t>
  </si>
  <si>
    <t>Петля PUSH 155° DTC PIVOT-PRO Click-On 45мм</t>
  </si>
  <si>
    <t>A80А605</t>
  </si>
  <si>
    <t>0020425</t>
  </si>
  <si>
    <t>Петля PUSH для узкой AL-рамки  110° DTC PIVOT-PRO Click-on полунакладная</t>
  </si>
  <si>
    <t>A80B678</t>
  </si>
  <si>
    <t>0020428</t>
  </si>
  <si>
    <t xml:space="preserve">Петля PUSH для узкой AL-рамки  110° DTC PIVOT-PRO Click-on полунакладная, черная </t>
  </si>
  <si>
    <t>A80B678, A08</t>
  </si>
  <si>
    <t>0020423</t>
  </si>
  <si>
    <t>Петля PUSH для узкой AL-рамки 110° DTC PIVOT-PRO Click-on вкладная</t>
  </si>
  <si>
    <t>A80C678</t>
  </si>
  <si>
    <t>0020426</t>
  </si>
  <si>
    <t>Петля PUSH для узкой AL-рамки 110° DTC PIVOT-PRO Click-on вкладная, черная</t>
  </si>
  <si>
    <t>A80C678, A08</t>
  </si>
  <si>
    <t>0020424</t>
  </si>
  <si>
    <t>Петля PUSH для узкой AL-рамки 110° DTC PIVOT-PRO Click-on накладная</t>
  </si>
  <si>
    <t>A80A678</t>
  </si>
  <si>
    <t>0020427</t>
  </si>
  <si>
    <t xml:space="preserve">Петля PUSH для узкой AL-рамки 110° DTC PIVOT-PRO Click-on накладная, черная </t>
  </si>
  <si>
    <t>A80A678, A08</t>
  </si>
  <si>
    <t>0020437</t>
  </si>
  <si>
    <t>Петля PUSH для фасадов 19-35мм 95° DTC PIVOT-PRO Click-On вкладная 45мм</t>
  </si>
  <si>
    <t>A80C615</t>
  </si>
  <si>
    <t>0020435</t>
  </si>
  <si>
    <t>Петля PUSH для фасадов 19-35мм 95° DTC PIVOT-PRO Click-On накладная 45мм</t>
  </si>
  <si>
    <t>A80A615</t>
  </si>
  <si>
    <t>0020436</t>
  </si>
  <si>
    <t>Петля PUSH для фасадов 19-35мм 95° DTC PIVOT-PRO Click-On полунакладная 45мм</t>
  </si>
  <si>
    <t>A80B615</t>
  </si>
  <si>
    <t>0017567</t>
  </si>
  <si>
    <t>Петля для складных дверей 55° DTC PIVOT-PRO Click-On карусельная 45мм</t>
  </si>
  <si>
    <t>C80H675</t>
  </si>
  <si>
    <t>0015377</t>
  </si>
  <si>
    <t xml:space="preserve">Петля для стекла под UF-клей 125° DTC PIVOT-PRO Click-on с доводчиком </t>
  </si>
  <si>
    <t>C80A689F</t>
  </si>
  <si>
    <t>0020421</t>
  </si>
  <si>
    <t>Петля для узкой AL-рамки  110° DTC PIVOT-PRO Click-on накладная с доводчиком, черная</t>
  </si>
  <si>
    <t xml:space="preserve">C80A678F, A08 </t>
  </si>
  <si>
    <t>0020422</t>
  </si>
  <si>
    <t>Петля для узкой AL-рамки  110° DTC PIVOT-PRO Click-on полунакладная с доводчиком, черная</t>
  </si>
  <si>
    <t xml:space="preserve">C80B678F, A08 </t>
  </si>
  <si>
    <t>0020420</t>
  </si>
  <si>
    <t>Петля для узкой AL-рамки 110° DTC PIVOT-PRO Click-on вкладная с доводчиком, черная</t>
  </si>
  <si>
    <t xml:space="preserve">C80C678F, A08 </t>
  </si>
  <si>
    <t>0015291</t>
  </si>
  <si>
    <t>Петля для узкой AL-рамки 110° DTC PIVOT-PRO Click-on вкладная с доводчиком</t>
  </si>
  <si>
    <t>C80C678F</t>
  </si>
  <si>
    <t>0015297</t>
  </si>
  <si>
    <t>Петля для узкой AL-рамки 110° DTC PIVOT-PRO Click-on накладная с доводчиком</t>
  </si>
  <si>
    <t>C80A678F</t>
  </si>
  <si>
    <t>0015301</t>
  </si>
  <si>
    <t>Петля для узкой AL-рамки 110° DTC PIVOT-PRO Click-on полунакладная с доводчиком</t>
  </si>
  <si>
    <t>C80B678F</t>
  </si>
  <si>
    <t>0020432</t>
  </si>
  <si>
    <t xml:space="preserve">Петля для фасадов 19-35мм 95° DTC PIVOT-PRO Click-On вкладная с доводчиком 45мм </t>
  </si>
  <si>
    <t>C80C615F</t>
  </si>
  <si>
    <t>0020430</t>
  </si>
  <si>
    <t xml:space="preserve">Петля для фасадов 19-35мм 95° DTC PIVOT-PRO Click-On накладная с доводчиком 45мм </t>
  </si>
  <si>
    <t>C80A615F</t>
  </si>
  <si>
    <t>0020431</t>
  </si>
  <si>
    <t>Петля для фасадов 19-35мм 95° DTC PIVOT-PRO Click-On полунакладная с доводчиком 45мм</t>
  </si>
  <si>
    <t>C80B615F</t>
  </si>
  <si>
    <t xml:space="preserve"> Мебельные петли STANDARD CLICK-ON - без доводчика, быстрый монтаж</t>
  </si>
  <si>
    <t>0015357</t>
  </si>
  <si>
    <t xml:space="preserve">Монтажная планка H=0 DTC STANDART Click-On </t>
  </si>
  <si>
    <t>H00AQ</t>
  </si>
  <si>
    <t>0020015</t>
  </si>
  <si>
    <t xml:space="preserve">Монтажная планка H=0 DTC STANDART Click-On 3D </t>
  </si>
  <si>
    <t>0020364</t>
  </si>
  <si>
    <t xml:space="preserve">Монтажная планка H=0 DTC STANDART Click-On c дюбелями 5*7,8 </t>
  </si>
  <si>
    <t>H01AQ</t>
  </si>
  <si>
    <t>0015367</t>
  </si>
  <si>
    <t xml:space="preserve">Монтажная планка H=0 DTC STANDART Click-On c евровинтами </t>
  </si>
  <si>
    <t>H02AQ</t>
  </si>
  <si>
    <t>0015370</t>
  </si>
  <si>
    <t xml:space="preserve">Монтажная планка H=2 DTC STANDART Click-On </t>
  </si>
  <si>
    <t>H20AQ</t>
  </si>
  <si>
    <t>0020016</t>
  </si>
  <si>
    <t>Монтажная планка H=2 DTC STANDART Click-On 3D</t>
  </si>
  <si>
    <t>T20TQ</t>
  </si>
  <si>
    <t>0020365</t>
  </si>
  <si>
    <t>Монтажная планка H=2 DTC STANDART Click-On c дюбелями 5*7,8</t>
  </si>
  <si>
    <t>H21AQ</t>
  </si>
  <si>
    <t>0020362</t>
  </si>
  <si>
    <t>Монтажная планка H=2 DTC STANDART Click-On c евровинтами</t>
  </si>
  <si>
    <t>H22AQ</t>
  </si>
  <si>
    <t>0015375</t>
  </si>
  <si>
    <t xml:space="preserve">Монтажная планка H=4 DTC STANDART Click-On </t>
  </si>
  <si>
    <t>H40AQ</t>
  </si>
  <si>
    <t>0020017</t>
  </si>
  <si>
    <t>Монтажная планка H=4 DTC STANDART Click-On 3D</t>
  </si>
  <si>
    <t>T40TQ</t>
  </si>
  <si>
    <t>0020366</t>
  </si>
  <si>
    <t xml:space="preserve">Монтажная планка H=4 DTC STANDART Click-On c дюбелями 5*7,8 </t>
  </si>
  <si>
    <t>H41AQ</t>
  </si>
  <si>
    <t>0020363</t>
  </si>
  <si>
    <t>Монтажная планка H=4 DTC STANDART Click-On c евровинтами</t>
  </si>
  <si>
    <t>H42AQ</t>
  </si>
  <si>
    <t>0018716</t>
  </si>
  <si>
    <t>Петля -15° DTC STANDARD Click-On 48мм</t>
  </si>
  <si>
    <t>C98U616</t>
  </si>
  <si>
    <t>0020367</t>
  </si>
  <si>
    <t xml:space="preserve">Петля -15° DTC STANDARD Click-On полное наложение 45мм </t>
  </si>
  <si>
    <t>C98U685</t>
  </si>
  <si>
    <t>0018717</t>
  </si>
  <si>
    <t xml:space="preserve">Петля -30° DTC STANDARD Click-On 48мм </t>
  </si>
  <si>
    <t>C98Z686</t>
  </si>
  <si>
    <t>0020368</t>
  </si>
  <si>
    <t>Петля -30° DTC STANDARD Click-On полное наложение 45мм</t>
  </si>
  <si>
    <t>C98Z685</t>
  </si>
  <si>
    <t>0018715</t>
  </si>
  <si>
    <t>Петля -45° DTC STANDARD Click-On 48мм</t>
  </si>
  <si>
    <t>C98R686</t>
  </si>
  <si>
    <t>0020369</t>
  </si>
  <si>
    <t>Петля -45° DTC STANDARD Click-On среднее наложение 45мм</t>
  </si>
  <si>
    <t>C98R685</t>
  </si>
  <si>
    <t>0020384</t>
  </si>
  <si>
    <t xml:space="preserve">Петля +15° DTC STANDARD Click-On 45мм </t>
  </si>
  <si>
    <t>C98Q615</t>
  </si>
  <si>
    <t>0020387</t>
  </si>
  <si>
    <t>Петля +30° DTC STANDARD Click-On средее наложение 45мм</t>
  </si>
  <si>
    <t>C98W615</t>
  </si>
  <si>
    <t>0020391</t>
  </si>
  <si>
    <t>Петля +45° DTC STANDARD Click-On средее наложение 45мм</t>
  </si>
  <si>
    <t>C98P675</t>
  </si>
  <si>
    <t>0020380</t>
  </si>
  <si>
    <t>Петля +90° под фальшпанель DTC STANDART Click-On X=21,5 45мм</t>
  </si>
  <si>
    <t>С98J675</t>
  </si>
  <si>
    <t>0020381</t>
  </si>
  <si>
    <t>Петля +90° под фальшпанель DTC STANDART Click-On X=37 45мм</t>
  </si>
  <si>
    <t>С98G675</t>
  </si>
  <si>
    <t>0020370</t>
  </si>
  <si>
    <t>Петля 110° DTC STANDARD Click-On вкладная 45мм</t>
  </si>
  <si>
    <t>С98C675</t>
  </si>
  <si>
    <t>0020371</t>
  </si>
  <si>
    <t>Петля 110° DTC STANDARD Click-On накладная 45мм</t>
  </si>
  <si>
    <t>С98A675</t>
  </si>
  <si>
    <t>0020372</t>
  </si>
  <si>
    <t>Петля 110° DTC STANDARD Click-On полунакладная 45мм</t>
  </si>
  <si>
    <t>С98B675</t>
  </si>
  <si>
    <t>0020395</t>
  </si>
  <si>
    <t xml:space="preserve">Петля для узкой AL-рамки 110° DTC STANDARD Сlick-on вкладная </t>
  </si>
  <si>
    <t>C98С630</t>
  </si>
  <si>
    <t>0020394</t>
  </si>
  <si>
    <t xml:space="preserve">Петля для узкой AL-рамки 110° DTC STANDARD Сlick-on накладная </t>
  </si>
  <si>
    <t>C98A630</t>
  </si>
  <si>
    <t>0020396</t>
  </si>
  <si>
    <t>Петля для узкой AL-рамки 110° DTC STANDARD Сlick-on полунакладная</t>
  </si>
  <si>
    <t>C98B630</t>
  </si>
  <si>
    <t>0020388</t>
  </si>
  <si>
    <t>Петля PUSH +30° DTC STANDARD Click-On средее наложение 45мм</t>
  </si>
  <si>
    <t>A98W615</t>
  </si>
  <si>
    <t>0020392</t>
  </si>
  <si>
    <t xml:space="preserve">Петля PUSH +45° DTC STANDARD Click-On средее наложение 45мм </t>
  </si>
  <si>
    <t>A98P675</t>
  </si>
  <si>
    <t>0020382</t>
  </si>
  <si>
    <t>Петля PUSH +90° под фальшпанель DTC STANDART Click-On X=21,5 45мм</t>
  </si>
  <si>
    <t>A98J675</t>
  </si>
  <si>
    <t>0020383</t>
  </si>
  <si>
    <t>Петля PUSH +90° под фальшпанель DTC STANDART Click-On X=37 45мм</t>
  </si>
  <si>
    <t>A98G675</t>
  </si>
  <si>
    <t>0020373</t>
  </si>
  <si>
    <t>Петля PUSH 110° DTC STANDARD Click-On вкладная 45 мм</t>
  </si>
  <si>
    <t>A98C675</t>
  </si>
  <si>
    <t>0018359</t>
  </si>
  <si>
    <t xml:space="preserve">Петля PUSH 110° DTC STANDARD Click-On вкладная 48мм </t>
  </si>
  <si>
    <t>A98C676</t>
  </si>
  <si>
    <t>0020374</t>
  </si>
  <si>
    <t xml:space="preserve">Петля PUSH 110° DTC STANDARD Click-On накладная 45 мм </t>
  </si>
  <si>
    <t>A98A675</t>
  </si>
  <si>
    <t>0018356</t>
  </si>
  <si>
    <t xml:space="preserve">Петля PUSH 110° DTC STANDARD Click-On накладная 48мм </t>
  </si>
  <si>
    <t>A98A676</t>
  </si>
  <si>
    <t>0020375</t>
  </si>
  <si>
    <t xml:space="preserve">Петля PUSH 110° DTC STANDARD Click-On полунакладная 45мм </t>
  </si>
  <si>
    <t>A98B675</t>
  </si>
  <si>
    <t>0018357</t>
  </si>
  <si>
    <t xml:space="preserve">Петля PUSH 110° DTC STANDARD Click-On полунакладная 48мм </t>
  </si>
  <si>
    <t>A98B676</t>
  </si>
  <si>
    <t>0020398</t>
  </si>
  <si>
    <t xml:space="preserve">Петля PUSH для узкой AL-рамки 110° DTC STANDARD Сlick-on вкладная </t>
  </si>
  <si>
    <t>A98С630</t>
  </si>
  <si>
    <t>0020397</t>
  </si>
  <si>
    <t>Петля PUSH для узкой AL-рамки 110° DTC STANDARD Сlick-on накладная</t>
  </si>
  <si>
    <t>A98A630</t>
  </si>
  <si>
    <t>0020399</t>
  </si>
  <si>
    <t>Петля PUSH для узкой AL-рамки 110° DTC STANDARD Сlick-on полунакладная</t>
  </si>
  <si>
    <t>A98B630</t>
  </si>
  <si>
    <t>0020376</t>
  </si>
  <si>
    <t>Петля PUSH с обратной пружиной 110° DTC STANDARD Click-On вкладная 45мм</t>
  </si>
  <si>
    <t>F98C675</t>
  </si>
  <si>
    <t>0020377</t>
  </si>
  <si>
    <t>Петля PUSH с обратной пружиной 110° DTC STANDARD Click-On накладная 45мм</t>
  </si>
  <si>
    <t>F98A675</t>
  </si>
  <si>
    <t>0020378</t>
  </si>
  <si>
    <t>Петля PUSH с обратной пружиной 110° DTC STANDARD Click-On полунакладная 45мм</t>
  </si>
  <si>
    <t>F98B675</t>
  </si>
  <si>
    <t>0020379</t>
  </si>
  <si>
    <t xml:space="preserve">Петля для складных дверей 25° DTC STANDART Click-On карусельная 45мм </t>
  </si>
  <si>
    <t>C98H675</t>
  </si>
  <si>
    <t xml:space="preserve"> Мебельные петли STANDARD SLIDE-ON - без доводчика, надвижной монтаж</t>
  </si>
  <si>
    <t>0015368</t>
  </si>
  <si>
    <t>Монтажная планка H=0 DTC STANDART Slide-On</t>
  </si>
  <si>
    <t>H00AZ</t>
  </si>
  <si>
    <t>0015369</t>
  </si>
  <si>
    <t>Монтажная планка H=0 DTC STANDART Slide-On с евровинтами</t>
  </si>
  <si>
    <t>H02AZ</t>
  </si>
  <si>
    <t>0015374</t>
  </si>
  <si>
    <t xml:space="preserve">Монтажная планка H=2 DTC STANDART Slide-On </t>
  </si>
  <si>
    <t>H20AZ</t>
  </si>
  <si>
    <t>0020330</t>
  </si>
  <si>
    <t xml:space="preserve">Монтажная планка H=2 DTC STANDART Slide-On с евровинтами </t>
  </si>
  <si>
    <t>H22AZ</t>
  </si>
  <si>
    <t>0015376</t>
  </si>
  <si>
    <t xml:space="preserve">Монтажная планка H=4 DTC STANDART Slide-On </t>
  </si>
  <si>
    <t>H40AZ</t>
  </si>
  <si>
    <t>0020331</t>
  </si>
  <si>
    <t>Монтажная планка H=4 DTC STANDART Slide-On с евровинтами</t>
  </si>
  <si>
    <t>H42AZ</t>
  </si>
  <si>
    <t>0020335</t>
  </si>
  <si>
    <t>Петля +30° DTC STANDARD Slide-On 45мм</t>
  </si>
  <si>
    <t>C98F2A5</t>
  </si>
  <si>
    <t>0015338</t>
  </si>
  <si>
    <t xml:space="preserve">Петля +30° DTC STANDARD Slide-On 48мм </t>
  </si>
  <si>
    <t>C98F2A6</t>
  </si>
  <si>
    <t>0020336</t>
  </si>
  <si>
    <t>Петля +45° DTC STANDARD Slide-On 45мм</t>
  </si>
  <si>
    <t>C98E215</t>
  </si>
  <si>
    <t>0015343</t>
  </si>
  <si>
    <t xml:space="preserve">Петля +45° DTC STANDARD Slide-On 48мм </t>
  </si>
  <si>
    <t>C98E216</t>
  </si>
  <si>
    <t>0018713</t>
  </si>
  <si>
    <t xml:space="preserve">Петля +90° под узкую фальшпанель DTC STANDART Slide-On 48мм с монтажной планкой </t>
  </si>
  <si>
    <t>C98T275+H60AX</t>
  </si>
  <si>
    <t>0020337</t>
  </si>
  <si>
    <t>Петля +90° под фальшпанель DTC STANDART Slide-On X=21.5 45мм</t>
  </si>
  <si>
    <t>С98J275</t>
  </si>
  <si>
    <t>0020338</t>
  </si>
  <si>
    <t>Петля +90° под фальшпанель DTC STANDART Slide-On X=37 45мм</t>
  </si>
  <si>
    <t>C98G275</t>
  </si>
  <si>
    <t>0020340</t>
  </si>
  <si>
    <t>Петля 110° DTC STANDARD Slide-On вкладная 45мм</t>
  </si>
  <si>
    <t>C98С275</t>
  </si>
  <si>
    <t>0020341</t>
  </si>
  <si>
    <t>Петля 110° DTC STANDARD Slide-On накладная 45мм</t>
  </si>
  <si>
    <t>C98A275</t>
  </si>
  <si>
    <t>0020342</t>
  </si>
  <si>
    <t xml:space="preserve">Петля 110° DTC STANDARD Slide-On полунакладная 45мм </t>
  </si>
  <si>
    <t>C98B275</t>
  </si>
  <si>
    <t>0020346</t>
  </si>
  <si>
    <t xml:space="preserve">Петля для складных дверей 25° DTC STANDART Slide-On карусельная 45мм </t>
  </si>
  <si>
    <t>C98H275</t>
  </si>
  <si>
    <t>0015323</t>
  </si>
  <si>
    <t>Петля для узкой AL-рамки 110° DTC STANDARD Slide-on вкладная</t>
  </si>
  <si>
    <t>C98C230</t>
  </si>
  <si>
    <t>0015325</t>
  </si>
  <si>
    <t xml:space="preserve">Петля для узкой AL-рамки 110° DTC STANDARD Slide-on накладная </t>
  </si>
  <si>
    <t>C98A230</t>
  </si>
  <si>
    <t>0020347</t>
  </si>
  <si>
    <t>Петля для узкой AL-рамки 110° DTC STANDARD Slide-on полунакладная</t>
  </si>
  <si>
    <t>C98B230</t>
  </si>
  <si>
    <t>0020351</t>
  </si>
  <si>
    <t xml:space="preserve">Петля PUSH +30° DTC STANDARD Slide-On 45мм </t>
  </si>
  <si>
    <t>A98F2A5</t>
  </si>
  <si>
    <t>0020352</t>
  </si>
  <si>
    <t>Петля PUSH +45° DTC STANDARD Slide-On 45мм</t>
  </si>
  <si>
    <t>A98E215</t>
  </si>
  <si>
    <t>0020353</t>
  </si>
  <si>
    <t xml:space="preserve">Петля PUSH +90° под фальшпанель DTC STANDART Slide-On X=21.5 45мм </t>
  </si>
  <si>
    <t>A98J275</t>
  </si>
  <si>
    <t>0020354</t>
  </si>
  <si>
    <t xml:space="preserve">Петля PUSH +90° под фальшпанель DTC STANDART Slide-On X=37 45мм </t>
  </si>
  <si>
    <t xml:space="preserve"> 98G275</t>
  </si>
  <si>
    <t>0020348</t>
  </si>
  <si>
    <t xml:space="preserve">Петля PUSH 110° DTC STANDARD Slide-On вкладная 45мм </t>
  </si>
  <si>
    <t>A98C275</t>
  </si>
  <si>
    <t>0020349</t>
  </si>
  <si>
    <t>Петля PUSH 110° DTC STANDARD Slide-On накладная 45мм</t>
  </si>
  <si>
    <t>A98A275</t>
  </si>
  <si>
    <t>0020350</t>
  </si>
  <si>
    <t xml:space="preserve">Петля PUSH 110° DTC STANDARD Slide-On полунакладная 45мм </t>
  </si>
  <si>
    <t>A98B275</t>
  </si>
  <si>
    <t>0020361</t>
  </si>
  <si>
    <t xml:space="preserve">Петля PUSH для узкой AL-рамки 110° DTC STANDARD Slide-on вкладная </t>
  </si>
  <si>
    <t>A98C230</t>
  </si>
  <si>
    <t>0020359</t>
  </si>
  <si>
    <t>Петля PUSH для узкой AL-рамки 110° DTC STANDARD Slide-on накладная</t>
  </si>
  <si>
    <t>A98A230</t>
  </si>
  <si>
    <t>0020360</t>
  </si>
  <si>
    <t>Петля PUSH для узкой AL-рамки 110° DTC STANDARD Slide-on полунакладная</t>
  </si>
  <si>
    <t>A98B230</t>
  </si>
  <si>
    <t xml:space="preserve">Петля PUSH с обратной пружиной 110° DTC STANDARD Slide-On вкладная 45мм </t>
  </si>
  <si>
    <t>F98C275</t>
  </si>
  <si>
    <t xml:space="preserve">Петля PUSH с обратной пружиной 110° DTC STANDARD Slide-On накладная 45мм </t>
  </si>
  <si>
    <t>F98A275</t>
  </si>
  <si>
    <t>Петля PUSH с обратной пружиной 110° DTC STANDARD Slide-On полунакладная 45мм</t>
  </si>
  <si>
    <t>F98B275</t>
  </si>
  <si>
    <t xml:space="preserve"> Скрытые мебельные петли D HINGE</t>
  </si>
  <si>
    <t>0021006</t>
  </si>
  <si>
    <t xml:space="preserve">Петли D HINGE  2шт. левая/правая + заглушки, до 7кг  черные </t>
  </si>
  <si>
    <t>TDOARRL+LK132</t>
  </si>
  <si>
    <t>0017649</t>
  </si>
  <si>
    <t xml:space="preserve">Петли D HINGE  2шт. левая/правая + заглушки, 7-20кг  черные </t>
  </si>
  <si>
    <t>TDOORRL+LK132</t>
  </si>
  <si>
    <t>0022686</t>
  </si>
  <si>
    <t xml:space="preserve">Петли D HINGE  2шт. левая/правая + заглушки, усиленные до 30кг  черные </t>
  </si>
  <si>
    <t>TD00RL-30+LK132</t>
  </si>
  <si>
    <t>0017650</t>
  </si>
  <si>
    <t>Уголки адаптеры 4 шт. под AL-профиль для петель D HINGE 7-20 кг</t>
  </si>
  <si>
    <t>LK14-RL</t>
  </si>
  <si>
    <t>0022695</t>
  </si>
  <si>
    <t>Уголки адаптеры 4 шт. под AL-профиль для усиленных петель D HINGE 30 кг</t>
  </si>
  <si>
    <t>LD11-RL</t>
  </si>
  <si>
    <t xml:space="preserve"> Толкатели для фасадов</t>
  </si>
  <si>
    <t xml:space="preserve"> Толкатели серии MS</t>
  </si>
  <si>
    <t>0017269</t>
  </si>
  <si>
    <t>Толкатель DTC без магнита, накладной, + ответная часть</t>
  </si>
  <si>
    <t>MS-B02</t>
  </si>
  <si>
    <t>0017268</t>
  </si>
  <si>
    <t>Толкатель DTC без магнита, накладной, удлиненный + ответная часть</t>
  </si>
  <si>
    <t>MS-B02A</t>
  </si>
  <si>
    <t>0017315</t>
  </si>
  <si>
    <t>Толкатель DTC с магнитом, врезной d=10, удлиненный + ответная часть</t>
  </si>
  <si>
    <t>MS-A011A</t>
  </si>
  <si>
    <t>0015594</t>
  </si>
  <si>
    <t xml:space="preserve">Толкатель DTC с магнитом, накладной, + ответная часть </t>
  </si>
  <si>
    <t>MS-B01</t>
  </si>
  <si>
    <t>0015593</t>
  </si>
  <si>
    <t xml:space="preserve">Толкатель DTC с магнитом, накладной, удлиненный + ответная часть </t>
  </si>
  <si>
    <t>MS-B01A</t>
  </si>
  <si>
    <t>0021955</t>
  </si>
  <si>
    <t xml:space="preserve">Толкатель DTC NEW без магнита, врезной d=10 мм, белый </t>
  </si>
  <si>
    <t>MSB01F00,H03</t>
  </si>
  <si>
    <t>0021906</t>
  </si>
  <si>
    <t>Толкатель DTC NEW без магнита, врезной d=10 мм, серый</t>
  </si>
  <si>
    <t>MSB01F00,H10</t>
  </si>
  <si>
    <t>0023087</t>
  </si>
  <si>
    <t>Толкатель DTC NEW без магнита, врезной d=10 мм, темно серый</t>
  </si>
  <si>
    <t>MSB01F00,H11</t>
  </si>
  <si>
    <t>0021957</t>
  </si>
  <si>
    <t xml:space="preserve">Толкатель DTC NEW без магнита+крестовая монтажная планка, белый </t>
  </si>
  <si>
    <t>MSB01F02,H03</t>
  </si>
  <si>
    <t>0021908</t>
  </si>
  <si>
    <t>Толкатель DTC NEW без магнита+крестовая монтажная планка, серый</t>
  </si>
  <si>
    <t>MSB01F02,H10</t>
  </si>
  <si>
    <t>0023089</t>
  </si>
  <si>
    <t>Толкатель DTC NEW без магнита+крестовая монтажная планка, темно-серый</t>
  </si>
  <si>
    <t>MSB01F02,H11</t>
  </si>
  <si>
    <t>0021959</t>
  </si>
  <si>
    <t xml:space="preserve">Толкатель DTC NEW без магнита+линейная монтажная планка, белый </t>
  </si>
  <si>
    <t>MSB01F01,H03</t>
  </si>
  <si>
    <t>0021910</t>
  </si>
  <si>
    <t>Толкатель DTC NEW без магнита+линейная монтажная планка, серый</t>
  </si>
  <si>
    <t>MSB01F01,H10</t>
  </si>
  <si>
    <t>0023091</t>
  </si>
  <si>
    <t>Толкатель DTC NEW без магнита+линейная монтажная планка, темно-серый</t>
  </si>
  <si>
    <t>MSB01F01,H11</t>
  </si>
  <si>
    <t>0021954</t>
  </si>
  <si>
    <t>Толкатель DTC NEW с магнитом, врезной d=10 мм, белый</t>
  </si>
  <si>
    <t>MSB01A00,H03</t>
  </si>
  <si>
    <t>0021905</t>
  </si>
  <si>
    <t>Толкатель DTC NEW с магнитом, врезной d=10 мм, серый</t>
  </si>
  <si>
    <t>MSB01A00,H10</t>
  </si>
  <si>
    <t>0023086</t>
  </si>
  <si>
    <t>Толкатель DTC NEW с магнитом, врезной d=10 мм, темно-серый</t>
  </si>
  <si>
    <t>MSB01A00,H11</t>
  </si>
  <si>
    <t>0021956</t>
  </si>
  <si>
    <t xml:space="preserve">Толкатель DTC NEW с магнитом+крестовая монтажная планка, белый </t>
  </si>
  <si>
    <t>MSB01A02,H03</t>
  </si>
  <si>
    <t>0021907</t>
  </si>
  <si>
    <t>Толкатель DTC NEW с магнитом+крестовая монтажная планка, серый</t>
  </si>
  <si>
    <t>MSB01A02,H10</t>
  </si>
  <si>
    <t>0023088</t>
  </si>
  <si>
    <t>Толкатель DTC NEW с магнитом+крестовая монтажная планка, темно-серый</t>
  </si>
  <si>
    <t>MSB01A02,H11</t>
  </si>
  <si>
    <t>0021958</t>
  </si>
  <si>
    <t>Толкатель DTC NEW с магнитом+линейная монтажная планка, белый</t>
  </si>
  <si>
    <t>MSB01A01,H03</t>
  </si>
  <si>
    <t>0021909</t>
  </si>
  <si>
    <t xml:space="preserve">Толкатель DTC NEW с магнитом+линейная монтажная планка, серый </t>
  </si>
  <si>
    <t>MSB01A01,H10</t>
  </si>
  <si>
    <t>0023090</t>
  </si>
  <si>
    <t xml:space="preserve">Толкатель DTC NEW с магнитом+линейная монтажная планка, темно-серый </t>
  </si>
  <si>
    <t>MSB01A01,H11</t>
  </si>
  <si>
    <t>0021912</t>
  </si>
  <si>
    <t>Толкатель DTC Push+SoftClose, для легких фасадов, белый</t>
  </si>
  <si>
    <t>0021911</t>
  </si>
  <si>
    <t xml:space="preserve">Толкатель DTC Push+SoftClose, для легких фасадов, серый </t>
  </si>
  <si>
    <t>0021914</t>
  </si>
  <si>
    <t xml:space="preserve">Толкатель DTC Push+SoftClose, для средних фасадов, белый </t>
  </si>
  <si>
    <t>0021913</t>
  </si>
  <si>
    <t>Толкатель DTC Push+SoftClose, для средних фасадов, серый</t>
  </si>
  <si>
    <t>0021916</t>
  </si>
  <si>
    <t xml:space="preserve">Толкатель DTC Push+SoftClose, для тяжелых фасадов, белый </t>
  </si>
  <si>
    <t>0021915</t>
  </si>
  <si>
    <t xml:space="preserve">Толкатель DTC Push+SoftClose, для тяжелых фасадов, серый </t>
  </si>
  <si>
    <t>Направляющие для ящиков</t>
  </si>
  <si>
    <t xml:space="preserve"> Направляющие шариковые</t>
  </si>
  <si>
    <t>0015570</t>
  </si>
  <si>
    <t xml:space="preserve">Направляющие шариковые 250мм h-45mm 45кг </t>
  </si>
  <si>
    <t>4587110A</t>
  </si>
  <si>
    <t>0017319</t>
  </si>
  <si>
    <t xml:space="preserve">Направляющие шариковые 250мм h-45mm 45кг Push </t>
  </si>
  <si>
    <t>4587110G</t>
  </si>
  <si>
    <t>0017175</t>
  </si>
  <si>
    <t>Направляющие шариковые 250мм h-45mm 45кг с доводчиком</t>
  </si>
  <si>
    <t>4587110H</t>
  </si>
  <si>
    <t>0015571</t>
  </si>
  <si>
    <t xml:space="preserve">Направляющие шариковые 300мм h-45mm 45кг </t>
  </si>
  <si>
    <t>4587112A</t>
  </si>
  <si>
    <t>0015585</t>
  </si>
  <si>
    <t>Направляющие шариковые 300мм h-45mm 45кг Push</t>
  </si>
  <si>
    <t>4587112G</t>
  </si>
  <si>
    <t>0015578</t>
  </si>
  <si>
    <t xml:space="preserve">Направляющие шариковые 300мм h-45mm 45кг с доводчиком </t>
  </si>
  <si>
    <t>4587112H</t>
  </si>
  <si>
    <t>0015572</t>
  </si>
  <si>
    <t>Направляющие шариковые 350мм h-45mm 45кг</t>
  </si>
  <si>
    <t>4587114A</t>
  </si>
  <si>
    <t>0015586</t>
  </si>
  <si>
    <t>Направляющие шариковые 350мм h-45mm 45кг Push</t>
  </si>
  <si>
    <t>4587114G</t>
  </si>
  <si>
    <t>0015579</t>
  </si>
  <si>
    <t xml:space="preserve">Направляющие шариковые 350мм h-45mm 45кг с доводчиком </t>
  </si>
  <si>
    <t>4587114H</t>
  </si>
  <si>
    <t>0015573</t>
  </si>
  <si>
    <t>Направляющие шариковые 400мм h-45mm 45к</t>
  </si>
  <si>
    <t>4587116A</t>
  </si>
  <si>
    <t>0015587</t>
  </si>
  <si>
    <t>Направляющие шариковые 400мм h-45mm 45кг Push</t>
  </si>
  <si>
    <t>4587116G</t>
  </si>
  <si>
    <t>0015580</t>
  </si>
  <si>
    <t>Направляющие шариковые 400мм h-45mm 45кг с доводчиком</t>
  </si>
  <si>
    <t>4587116H</t>
  </si>
  <si>
    <t>0015574</t>
  </si>
  <si>
    <t xml:space="preserve">Направляющие шариковые 450мм h-45mm 45кг </t>
  </si>
  <si>
    <t>4587118A</t>
  </si>
  <si>
    <t>0015588</t>
  </si>
  <si>
    <t xml:space="preserve">Направляющие шариковые 450мм h-45mm 45кг Push </t>
  </si>
  <si>
    <t>4587118G</t>
  </si>
  <si>
    <t>0015581</t>
  </si>
  <si>
    <t xml:space="preserve">Направляющие шариковые 450мм h-45mm 45кг с доводчиком </t>
  </si>
  <si>
    <t>4587118H</t>
  </si>
  <si>
    <t>0015575</t>
  </si>
  <si>
    <t xml:space="preserve">Направляющие шариковые 500мм h-45mm 45кг </t>
  </si>
  <si>
    <t>4587120A</t>
  </si>
  <si>
    <t>0015589</t>
  </si>
  <si>
    <t xml:space="preserve">Направляющие шариковые 500мм h-45mm 45кг Push </t>
  </si>
  <si>
    <t>4587120G</t>
  </si>
  <si>
    <t>0015582</t>
  </si>
  <si>
    <t>Направляющие шариковые 500мм h-45mm 45кг с доводчиком</t>
  </si>
  <si>
    <t>4587120H</t>
  </si>
  <si>
    <t>0015576</t>
  </si>
  <si>
    <t xml:space="preserve">Направляющие шариковые 550мм h-45mm 45кг </t>
  </si>
  <si>
    <t>4587122A</t>
  </si>
  <si>
    <t>0015590</t>
  </si>
  <si>
    <t>Направляющие шариковые 550мм h-45mm 45кг Push</t>
  </si>
  <si>
    <t>4587122G</t>
  </si>
  <si>
    <t>0015583</t>
  </si>
  <si>
    <t xml:space="preserve">Направляющие шариковые 550мм h-45mm 45кг с доводчиком </t>
  </si>
  <si>
    <t>4587122H</t>
  </si>
  <si>
    <t>0015577</t>
  </si>
  <si>
    <t xml:space="preserve">Направляющие шариковые 600мм h-45mm 45кг </t>
  </si>
  <si>
    <t>4587124A</t>
  </si>
  <si>
    <t>0015591</t>
  </si>
  <si>
    <t xml:space="preserve">Направляющие шариковые 600мм h-45mm 45кг Push </t>
  </si>
  <si>
    <t>4587124G</t>
  </si>
  <si>
    <t>0015584</t>
  </si>
  <si>
    <t xml:space="preserve">Направляющие шариковые 600мм h-45mm 45кг с доводчиком </t>
  </si>
  <si>
    <t>4587124H</t>
  </si>
  <si>
    <t xml:space="preserve"> Направляющие скрытого монтажа MAGIC-MOVE (синхронизация хода, предустановленная синхронизация Push-Open, замок 3D)</t>
  </si>
  <si>
    <t>250 мм</t>
  </si>
  <si>
    <t>0020092</t>
  </si>
  <si>
    <t>Направляющие 250мм 40кг полного выдвижения с замком 3D (TS10250H)</t>
  </si>
  <si>
    <t>TS10250H</t>
  </si>
  <si>
    <t>0020090</t>
  </si>
  <si>
    <t>Направляющие 250мм 40кг полного выдвижения с замком 3D Push (TF10250H)</t>
  </si>
  <si>
    <t>TF10250H</t>
  </si>
  <si>
    <t>0020776</t>
  </si>
  <si>
    <t>Направляющие 250мм 40кг полного выдвижения с замком 3D 16-19мм (TS80250H)</t>
  </si>
  <si>
    <t>TS80250H</t>
  </si>
  <si>
    <t>0020785</t>
  </si>
  <si>
    <t>Направляющие 250мм 40кг полного выдвижения с замком 3D Push 16-19мм (TF80250H)</t>
  </si>
  <si>
    <t>TF80250H</t>
  </si>
  <si>
    <t>270 мм</t>
  </si>
  <si>
    <t>0020093</t>
  </si>
  <si>
    <t>Направляющие 270мм 40кг полного выдвижения с замком 3D (TS10270H)</t>
  </si>
  <si>
    <t>TS10270H</t>
  </si>
  <si>
    <t>0020091</t>
  </si>
  <si>
    <t>Направляющие 270мм 40кг полного выдвижения с замком 3D Push (TF10270H)</t>
  </si>
  <si>
    <t>TF10270H</t>
  </si>
  <si>
    <t>0020777</t>
  </si>
  <si>
    <t>Направляющие 270мм 40кг полного выдвижения с замком 3D 16-19мм (TS80270H)</t>
  </si>
  <si>
    <t>TS80270H</t>
  </si>
  <si>
    <t>0020786</t>
  </si>
  <si>
    <t>Направляющие 270мм 40кг полного выдвижения с замком 3D Push 16-19мм (TF80270H)</t>
  </si>
  <si>
    <t>TF80270H</t>
  </si>
  <si>
    <t>300 мм</t>
  </si>
  <si>
    <t>0016247</t>
  </si>
  <si>
    <t>Направляющие 300мм 40кг полного выдвижения с замком 3D (TS10300H)</t>
  </si>
  <si>
    <t>TS10300H</t>
  </si>
  <si>
    <t>0016252</t>
  </si>
  <si>
    <t>Направляющие 300мм 40кг полного выдвижения с замком 3D Push (TF10300H)</t>
  </si>
  <si>
    <t>TF10300H</t>
  </si>
  <si>
    <t>0020778</t>
  </si>
  <si>
    <t>Направляющие 300мм 40кг полного выдвижения с замком 3D 16-19мм (TS80300H)</t>
  </si>
  <si>
    <t>TS80300H</t>
  </si>
  <si>
    <t>0020788</t>
  </si>
  <si>
    <t>Направляющие 300мм 40кг полного выдвижения с замком 3D Push 16-19мм (TF80300H)</t>
  </si>
  <si>
    <t>TF80300H</t>
  </si>
  <si>
    <t>350 мм</t>
  </si>
  <si>
    <t>0016248</t>
  </si>
  <si>
    <t>Направляющие 350мм 40кг полного выдвижения с замком 3D (TS10350H)</t>
  </si>
  <si>
    <t>TS10350H</t>
  </si>
  <si>
    <t>0016253</t>
  </si>
  <si>
    <t>Направляющие 350мм 40кг полного выдвижения с замком 3D Push (TF10350H)</t>
  </si>
  <si>
    <t>TF10350H</t>
  </si>
  <si>
    <t>0020094</t>
  </si>
  <si>
    <t>Направляющие 350мм 40кг полного выдвижения с замком 3D Softclose+Push (FTS10350H)</t>
  </si>
  <si>
    <t>FTS10350H</t>
  </si>
  <si>
    <t>0020779</t>
  </si>
  <si>
    <t>Направляющие 350мм 40кг полного выдвижения с замком 3D 16-19мм (TS80350H)</t>
  </si>
  <si>
    <t>TS80350H</t>
  </si>
  <si>
    <t>0020789</t>
  </si>
  <si>
    <t>Направляющие 350мм 40кг полного выдвижения с замком 3D Push 16-19мм (TF80350H)</t>
  </si>
  <si>
    <t>TF80350H</t>
  </si>
  <si>
    <t>400 мм</t>
  </si>
  <si>
    <t>0016249</t>
  </si>
  <si>
    <t>Направляющие 400мм 40кг полного выдвижения с замком 3D (TS10400H)</t>
  </si>
  <si>
    <t>TS10400H</t>
  </si>
  <si>
    <t>0016254</t>
  </si>
  <si>
    <t>Направляющие 400мм 40кг полного выдвижения с замком 3D Push (TF10400H)</t>
  </si>
  <si>
    <t>TF10400H</t>
  </si>
  <si>
    <t>0020095</t>
  </si>
  <si>
    <t>Направляющие 400мм 40кг полного выдвижения с замком 3D Softclose+Push (FTS10400H)</t>
  </si>
  <si>
    <t>FTS10400H</t>
  </si>
  <si>
    <t>0020780</t>
  </si>
  <si>
    <t>Направляющие 400мм 40кг полного выдвижения с замком 3D 16-19мм (TS80400H)</t>
  </si>
  <si>
    <t>TS80400H</t>
  </si>
  <si>
    <t>0020790</t>
  </si>
  <si>
    <t>Направляющие 400мм 40кг полного выдвижения с замком 3D Push 16-19мм (TF80400H)</t>
  </si>
  <si>
    <t>TF80400H</t>
  </si>
  <si>
    <t>450 мм</t>
  </si>
  <si>
    <t>0016250</t>
  </si>
  <si>
    <t>Направляющие 450мм 40кг полного выдвижения с замком 3D (TS10450H)</t>
  </si>
  <si>
    <t>TS10450H</t>
  </si>
  <si>
    <t>0016255</t>
  </si>
  <si>
    <t>Направляющие 450мм 40кг полного выдвижения с замком 3D Push (TF10450H)</t>
  </si>
  <si>
    <t>TF10450H</t>
  </si>
  <si>
    <t>0020096</t>
  </si>
  <si>
    <t>Направляющие 450мм 40кг полного выдвижения с замком 3D Softclose+Push (FTS10450H)</t>
  </si>
  <si>
    <t>FTS10450H</t>
  </si>
  <si>
    <t>0020781</t>
  </si>
  <si>
    <t>Направляющие 450мм 40кг полного выдвижения с замком 3D 16-19мм (TS80450H)</t>
  </si>
  <si>
    <t>TS80450H</t>
  </si>
  <si>
    <t>0020791</t>
  </si>
  <si>
    <t>Направляющие 450мм 40кг полного выдвижения с замком 3D Push 16-19мм (TF80450H)</t>
  </si>
  <si>
    <t>TF80450H</t>
  </si>
  <si>
    <t>500 мм</t>
  </si>
  <si>
    <t>0016251</t>
  </si>
  <si>
    <t>Направляющие 500мм 40 кг полного выдвижения с замком 3D (TS10500H)</t>
  </si>
  <si>
    <t>TS10500H</t>
  </si>
  <si>
    <t>0016256</t>
  </si>
  <si>
    <t>Направляющие 500мм 40кг полного выдвижения с замком 3D Push (TF10500H)</t>
  </si>
  <si>
    <t>TF10500H</t>
  </si>
  <si>
    <t>0020097</t>
  </si>
  <si>
    <t>Направляющие 500мм 40кг полного выдвижения с замком 3D Softclose+Push (FTS10500H)</t>
  </si>
  <si>
    <t>FTS10500H</t>
  </si>
  <si>
    <t>0020782</t>
  </si>
  <si>
    <t>Направляющие 500мм 40 кг полного выдвижения с замком 3D 16-19мм (TS80500H)</t>
  </si>
  <si>
    <t>TS80500H</t>
  </si>
  <si>
    <t>0020792</t>
  </si>
  <si>
    <t>Направляющие 500мм 40кг полного выдвижения с замком 3D Push 16-19мм (TF80500H)</t>
  </si>
  <si>
    <t>TF80500H</t>
  </si>
  <si>
    <t>550 мм</t>
  </si>
  <si>
    <t>0017687</t>
  </si>
  <si>
    <t>Направляющие 550мм 40кг полного выдвижения с замком 3D (TS10550H)</t>
  </si>
  <si>
    <t>TS10550H</t>
  </si>
  <si>
    <t>0017688</t>
  </si>
  <si>
    <t>Направляющие 550мм 40кг полного выдвижения с замком 3D Push (TF10550H)</t>
  </si>
  <si>
    <t>TF10550H</t>
  </si>
  <si>
    <t>0020098</t>
  </si>
  <si>
    <t>Направляющие 550мм 40кг полного выдвижения с замком 3D Softclose+Push (FTS10550H)</t>
  </si>
  <si>
    <t>FTS10550H</t>
  </si>
  <si>
    <t>0020783</t>
  </si>
  <si>
    <t>Направляющие 550мм 40кг полного выдвижения с замком 3D 16-19мм (TS80550H)</t>
  </si>
  <si>
    <t>TS80550H</t>
  </si>
  <si>
    <t>0020793</t>
  </si>
  <si>
    <t>Направляющие 550мм 40кг полного выдвижения с замком 3D Push 16-19мм (TF80550H)</t>
  </si>
  <si>
    <t>TF80550H</t>
  </si>
  <si>
    <t>600 мм</t>
  </si>
  <si>
    <t>0017689</t>
  </si>
  <si>
    <t>Направляющие 600мм 40кг полного выдвижения с замком 3D (TS10600H)</t>
  </si>
  <si>
    <t>TS10600H</t>
  </si>
  <si>
    <t>0017690</t>
  </si>
  <si>
    <t>Направляющие 600мм 40кг полного выдвижения с замком 3D Push (TF10600H)</t>
  </si>
  <si>
    <t>TF10600H</t>
  </si>
  <si>
    <t>0020099</t>
  </si>
  <si>
    <t>Направляющие 600мм 40кг полного выдвижения с замком 3D Softclose+Push (FTS10600H)</t>
  </si>
  <si>
    <t>FTS10600H</t>
  </si>
  <si>
    <t>0020784</t>
  </si>
  <si>
    <t>Направляющие 600мм 40кг полного выдвижения с замком 3D Push 16-19мм (TS80600H)</t>
  </si>
  <si>
    <t>TS80600H</t>
  </si>
  <si>
    <t>0020794</t>
  </si>
  <si>
    <t>Направляющие 600мм 40кг ПВ скр.монт зам 3D Push 16-19мм DTC (TF80600H)</t>
  </si>
  <si>
    <t>TF80600H</t>
  </si>
  <si>
    <t>Аксессуары к MAGIC-MOVE</t>
  </si>
  <si>
    <t>0016257</t>
  </si>
  <si>
    <t xml:space="preserve">Замок 3D для TS/TF/FTS серии </t>
  </si>
  <si>
    <t>OTSD02-AH11</t>
  </si>
  <si>
    <t>0016243</t>
  </si>
  <si>
    <t xml:space="preserve">Штанга синхронизации для направляющих Push серий FF/DF/TF L=1100+крепления </t>
  </si>
  <si>
    <t>HTOFH02</t>
  </si>
  <si>
    <t>0017320</t>
  </si>
  <si>
    <t>Крепления (отдельные) для штанги синхронизации Push-Open DTC FF/DF/TF</t>
  </si>
  <si>
    <t>HT10076</t>
  </si>
  <si>
    <t>0021365</t>
  </si>
  <si>
    <t xml:space="preserve">Стабилизатор положения фасада ящика </t>
  </si>
  <si>
    <t>M01082</t>
  </si>
  <si>
    <t>0023092</t>
  </si>
  <si>
    <t xml:space="preserve">Блокирующее устройство для направляющих с замком </t>
  </si>
  <si>
    <t>0SSDW01</t>
  </si>
  <si>
    <t xml:space="preserve"> Направляющие скрытого монтажа D-MOTION              АКЦИЯ</t>
  </si>
  <si>
    <t>0016652</t>
  </si>
  <si>
    <t>Направляющие 250мм 25кг полного выдвижения с замком (S10J250HX) подходят к  верхним корзинам UMM</t>
  </si>
  <si>
    <t>S10J250HX</t>
  </si>
  <si>
    <t>0017253</t>
  </si>
  <si>
    <t>Направляющие 250мм 25кг полного выдвижения с замком Push (F10D250H)</t>
  </si>
  <si>
    <t>F10J250H</t>
  </si>
  <si>
    <t>0016661</t>
  </si>
  <si>
    <t>Направляющие 250мм 25кг полного выдвижения с фиксатором (S10E250HX)</t>
  </si>
  <si>
    <t>S10E250HX</t>
  </si>
  <si>
    <t>0017609</t>
  </si>
  <si>
    <t>Направляющие 250мм 25кг полного выдвижения с фиксатором Push (F10E250H)</t>
  </si>
  <si>
    <t>F10E250H</t>
  </si>
  <si>
    <t>0016670</t>
  </si>
  <si>
    <t>Направляющие 250мм 25кг частичного выдвижения с замком (G10M250HX)</t>
  </si>
  <si>
    <t>G10M250HX</t>
  </si>
  <si>
    <t>0021528</t>
  </si>
  <si>
    <t>Направляющие 250мм 25кг частичного выдвижения с замком (GG10C250H+0GGLD01)</t>
  </si>
  <si>
    <t>GG10C250H+0GGLD01</t>
  </si>
  <si>
    <t>0021537</t>
  </si>
  <si>
    <t>Направляющие 250мм 25кг частичного выдвижения с замком Push (GG10C250G+0GGLD01)</t>
  </si>
  <si>
    <t>GG10C250G+0GGLD01</t>
  </si>
  <si>
    <t>0020546</t>
  </si>
  <si>
    <t>Направляющие 250мм 25кг частичного выдвижения с фиксатором (GG10250H)</t>
  </si>
  <si>
    <t>GG10250H</t>
  </si>
  <si>
    <t>0021059</t>
  </si>
  <si>
    <t>Направляющие 250мм 25кг частичного выдвижения с фиксатором Push (GG10250G)</t>
  </si>
  <si>
    <t>GG10250G</t>
  </si>
  <si>
    <t>0016653</t>
  </si>
  <si>
    <t>Направляющие 270мм 25кг полного выдвижения с замком (S10J270HX)</t>
  </si>
  <si>
    <t>S10J270HX</t>
  </si>
  <si>
    <t>0017254</t>
  </si>
  <si>
    <t>Направляющие 270мм 25кг полного выдвижения с замком Push (F10J270H)</t>
  </si>
  <si>
    <t>F10J270H</t>
  </si>
  <si>
    <t>0016662</t>
  </si>
  <si>
    <t>Направляющие 270мм 25кг полного выдвижения с фиксатором (S10E270HX)</t>
  </si>
  <si>
    <t>S10E270HX</t>
  </si>
  <si>
    <t>0017610</t>
  </si>
  <si>
    <t>Направляющие 270мм 25кг полного выдвижения с фиксатором Push (F10E270H)</t>
  </si>
  <si>
    <t>F10E270H</t>
  </si>
  <si>
    <t>0016671</t>
  </si>
  <si>
    <t>Направляющие 270мм 25кг частичного выдвижения с замком (G10M270HX)</t>
  </si>
  <si>
    <t>G10M270HX</t>
  </si>
  <si>
    <t>0021529</t>
  </si>
  <si>
    <t>Направляющие 270мм 25кг частичного выдвижения с замком (GG10C270H+0GGLD01)</t>
  </si>
  <si>
    <t>GG10C270H+0GGLD01</t>
  </si>
  <si>
    <t>0021538</t>
  </si>
  <si>
    <t>Направляющие 270мм 25кг частичного выдвижения с замком Push (GG10C270G+0GGLD01)</t>
  </si>
  <si>
    <t>GG10C270G+0GGLD01</t>
  </si>
  <si>
    <t>0020547</t>
  </si>
  <si>
    <t>Направляющие 270мм 25кг частичного выдвижения с фиксатором (GG10270H)</t>
  </si>
  <si>
    <t>GG1027OH</t>
  </si>
  <si>
    <t>0021060</t>
  </si>
  <si>
    <t>Направляющие 270мм 25кг частичного выдвижения с фиксатором Push (GG10270G)</t>
  </si>
  <si>
    <t>GG10270G</t>
  </si>
  <si>
    <t>0016654</t>
  </si>
  <si>
    <t>Направляющие 300мм 25кг полного выдвижения с замком (S10J300HX)</t>
  </si>
  <si>
    <t>S10J300HX</t>
  </si>
  <si>
    <t>0017255</t>
  </si>
  <si>
    <t>Направляющие 300мм 25кг полного выдвижения с замком Push (F10D300H)</t>
  </si>
  <si>
    <t>F10D300H</t>
  </si>
  <si>
    <t>0016663</t>
  </si>
  <si>
    <t>Направляющие 300мм 25кг полного выдвижения с фиксатором (S10E300HX)</t>
  </si>
  <si>
    <t>S10E300HX</t>
  </si>
  <si>
    <t>0017611</t>
  </si>
  <si>
    <t>Направляющие 300мм 25кг полного выдвижения с фиксатором Push (F10E300H)</t>
  </si>
  <si>
    <t>F10E300H</t>
  </si>
  <si>
    <t>0016672</t>
  </si>
  <si>
    <t>Направляющие 300мм 25кг частичного выдвижения с замком (G10M300HX)</t>
  </si>
  <si>
    <t>G10M300HX</t>
  </si>
  <si>
    <t>0021530</t>
  </si>
  <si>
    <t>Направляющие 300мм 25кг частичного выдвижения с замком (GG10C300H+0GGLD01)</t>
  </si>
  <si>
    <t>GG10C300H+0GGLD01</t>
  </si>
  <si>
    <t>0015411</t>
  </si>
  <si>
    <t>Направляющие 300мм 25кг частичного выдвижения с замком Push (G02A300)</t>
  </si>
  <si>
    <t>G02A300</t>
  </si>
  <si>
    <t>0021539</t>
  </si>
  <si>
    <t>Направляющие 300мм 25кг частичного выдвижения с замком Push (GG10C300G+0GGLD01)</t>
  </si>
  <si>
    <t>GG10C300G+0GGLD01</t>
  </si>
  <si>
    <t>0020548</t>
  </si>
  <si>
    <t>Направляющие 300мм 25кг частичного выдвижения с фиксатором (GG10300H)</t>
  </si>
  <si>
    <t>GG10300H</t>
  </si>
  <si>
    <t>0016690</t>
  </si>
  <si>
    <t>Направляющие 300мм 25кг частичного выдвижения с фиксатором Push (G02L300)</t>
  </si>
  <si>
    <t>G02L300</t>
  </si>
  <si>
    <t>0021061</t>
  </si>
  <si>
    <t>Направляющие 300мм 25кг частичного выдвижения с фиксатором Push (GG10300G)</t>
  </si>
  <si>
    <t>GG10300G</t>
  </si>
  <si>
    <t>0017410</t>
  </si>
  <si>
    <t>Направляющие 300мм 20кг частичного выдвижения с фиксатором (TG10300H) promotion</t>
  </si>
  <si>
    <t>TG10300H</t>
  </si>
  <si>
    <t>0016655</t>
  </si>
  <si>
    <t>Направляющие 350мм 25кг полного выдвижения с замком (S10D350HX)</t>
  </si>
  <si>
    <t>S10D350HX</t>
  </si>
  <si>
    <t>0017256</t>
  </si>
  <si>
    <t>Направляющие 350мм 25кг полного выдвижения с замком Push (F10D350H)</t>
  </si>
  <si>
    <t>F10D350H</t>
  </si>
  <si>
    <t>0016664</t>
  </si>
  <si>
    <t>Направляющие 350мм 25кг полного выдвижения с фиксатором (S10E350HX)</t>
  </si>
  <si>
    <t>S10E350HX</t>
  </si>
  <si>
    <t>0017612</t>
  </si>
  <si>
    <t>Направляющие 350мм 25кг полного выдвижения с фиксатором Push (F10E350H)</t>
  </si>
  <si>
    <t>F10E350H</t>
  </si>
  <si>
    <t>0021531</t>
  </si>
  <si>
    <t>Направляющие 350мм 25кг частичного выдвижения с замком (GG10C350H+0GGLD01)</t>
  </si>
  <si>
    <t>GG10C350H+0GGLD01</t>
  </si>
  <si>
    <t>0015412</t>
  </si>
  <si>
    <t>Направляющие 350мм 25кг частичного выдвижения с замком Push (G02A350)</t>
  </si>
  <si>
    <t>G02A-350</t>
  </si>
  <si>
    <t>0021540</t>
  </si>
  <si>
    <t>Направляющие 350мм 25кг частичного выдвижения с замком Push (GG10C350G+0GGLD01)</t>
  </si>
  <si>
    <t>GG10C350G+0GGLD01</t>
  </si>
  <si>
    <t>0016682</t>
  </si>
  <si>
    <t>Направляющие 350мм 25кг частичного выдвижения с фиксатором (G10L350HX)</t>
  </si>
  <si>
    <t>G10L350HX</t>
  </si>
  <si>
    <t>0020549</t>
  </si>
  <si>
    <t>Направляющие 350мм 25кг частичного выдвижения с фиксатором (GG10350H)</t>
  </si>
  <si>
    <t>GG10350H</t>
  </si>
  <si>
    <t>0016691</t>
  </si>
  <si>
    <t>Направляющие 350мм 25кг частичного выдвижения с фиксатором Push (G02L350)</t>
  </si>
  <si>
    <t>G02L350</t>
  </si>
  <si>
    <t>0021062</t>
  </si>
  <si>
    <t>Направляющие 350мм 25кг частичного выдвижения с фиксатором Push (GG10350G)</t>
  </si>
  <si>
    <t>GG10350G</t>
  </si>
  <si>
    <t>0017411</t>
  </si>
  <si>
    <t>Направляющие 350мм 20кг частичного выдвижения с фиксатором (TG10350H) promotion</t>
  </si>
  <si>
    <t>TG10350H</t>
  </si>
  <si>
    <t>0016656</t>
  </si>
  <si>
    <t>Направляющие 400мм 25кг полного выдвижения с замком (S10D400HX)</t>
  </si>
  <si>
    <t>S10D400HX</t>
  </si>
  <si>
    <t>0017257</t>
  </si>
  <si>
    <t>Направляющие 400мм 25кг полного выдвижения с замком Push (F10D400H)</t>
  </si>
  <si>
    <t>F10D400H</t>
  </si>
  <si>
    <t>0016665</t>
  </si>
  <si>
    <t>Направляющие 400мм 25кг полного выдвижения с фиксатором (S10E400HX)</t>
  </si>
  <si>
    <t>S10E400HX</t>
  </si>
  <si>
    <t>0017613</t>
  </si>
  <si>
    <t>Направляющие 400мм 25кг полного выдвижения с фиксатором Push (F10E400H)</t>
  </si>
  <si>
    <t>F10E400H</t>
  </si>
  <si>
    <t>0016674</t>
  </si>
  <si>
    <t>Направляющие 400мм 25кг частичного выдвижения с замком (G10M400HX)</t>
  </si>
  <si>
    <t>G10M400HX</t>
  </si>
  <si>
    <t>0021532</t>
  </si>
  <si>
    <t>Направляющие 400мм 25кг частичного выдвижения с замком (GG10C400H+0GGLD01)</t>
  </si>
  <si>
    <t>GG10C400H+0GGLD01</t>
  </si>
  <si>
    <t>0015413</t>
  </si>
  <si>
    <t>Направляющие 400мм 25кг частичного выдвижения с замком Push (G02A400)</t>
  </si>
  <si>
    <t>G02A400</t>
  </si>
  <si>
    <t>0021541</t>
  </si>
  <si>
    <t>Направляющие 400мм 25кг частичного выдвижения с замком Push (GG10C400G+0GGLD01)</t>
  </si>
  <si>
    <t>GG10C400G+0GGLD01</t>
  </si>
  <si>
    <t>0016683</t>
  </si>
  <si>
    <t>Направляющие 400мм 25кг частичного выдвижения с фиксатором (G10L400HX)</t>
  </si>
  <si>
    <t>G10L400HX</t>
  </si>
  <si>
    <t>0020550</t>
  </si>
  <si>
    <t>Направляющие 400мм 25кг частичного выдвижения с фиксатором (GG10400H)</t>
  </si>
  <si>
    <t>GG10400H</t>
  </si>
  <si>
    <t>0016692</t>
  </si>
  <si>
    <t>Направляющие 400мм 25кг частичного выдвижения с фиксатором Push (G02L400)</t>
  </si>
  <si>
    <t>G02L400</t>
  </si>
  <si>
    <t>0021063</t>
  </si>
  <si>
    <t>Направляющие 400мм 25кг частичного выдвижения с фиксатором Push (GG10400G)</t>
  </si>
  <si>
    <t>GG10400G</t>
  </si>
  <si>
    <t>0017412</t>
  </si>
  <si>
    <t>Направляющие 400мм 20кг частичного выдвижения с фиксатором (TG10400H) promotion</t>
  </si>
  <si>
    <t>TG10400H</t>
  </si>
  <si>
    <t>0016657</t>
  </si>
  <si>
    <t>Направляющие 450мм 25кг полного выдвижения с замком (S10D450HX)</t>
  </si>
  <si>
    <t>S10D450HX</t>
  </si>
  <si>
    <t>0017258</t>
  </si>
  <si>
    <t>Направляющие 450мм 25кг полного выдвижения с замком Push (F10D450H)</t>
  </si>
  <si>
    <t>F10D450H</t>
  </si>
  <si>
    <t>0016666</t>
  </si>
  <si>
    <t>Направляющие 450мм 25кг полного выдвижения с фиксатором (S10E450HX) подходят к корзинам UMM</t>
  </si>
  <si>
    <t>S10E450HX</t>
  </si>
  <si>
    <t>0017614</t>
  </si>
  <si>
    <t>Направляющие 450мм 25кг полного выдвижения с фиксатором Push (F10E450H)</t>
  </si>
  <si>
    <t>F10E450H</t>
  </si>
  <si>
    <t>0016675</t>
  </si>
  <si>
    <t>Направляющие 450мм 25кг частичного выдвижения с замком  (G10M450HX)</t>
  </si>
  <si>
    <t>G10M450HX</t>
  </si>
  <si>
    <t>0021533</t>
  </si>
  <si>
    <t>Направляющие 450мм 25кг частичного выдвижения с замком  (GG10C450H+0GGLD01)</t>
  </si>
  <si>
    <t>GG10C450H+0GGLD01</t>
  </si>
  <si>
    <t>0021542</t>
  </si>
  <si>
    <t>Направляющие 450мм 25кг частичного выдвижения с замком Push (GG10C450G+0GGLD01)</t>
  </si>
  <si>
    <t>GG10C450G+0GGLD01</t>
  </si>
  <si>
    <t>0016684</t>
  </si>
  <si>
    <t>Направляющие 450мм 25кг частичного выдвижения с фиксатором (G10L450HX)</t>
  </si>
  <si>
    <t>G10L450HX</t>
  </si>
  <si>
    <t>0020551</t>
  </si>
  <si>
    <t>Направляющие 450мм 25кг частичного выдвижения с фиксатором (GG10450H)</t>
  </si>
  <si>
    <t>GG10450H</t>
  </si>
  <si>
    <t>0015396</t>
  </si>
  <si>
    <t>Направляющие 450мм 25кг частичного выдвижения с фиксатором Push (G02L450)</t>
  </si>
  <si>
    <t>G02L450</t>
  </si>
  <si>
    <t>0021064</t>
  </si>
  <si>
    <t>Направляющие 450мм 25кг частичного выдвижения с фиксатором Push (GG10450G)</t>
  </si>
  <si>
    <t>GG10450G</t>
  </si>
  <si>
    <t>0017413</t>
  </si>
  <si>
    <t>Направляющие 450мм 20кг частичного выдвижения с фиксатором (TG10450H) promotion</t>
  </si>
  <si>
    <t>TG10450H</t>
  </si>
  <si>
    <t>0016658</t>
  </si>
  <si>
    <t>Направляющие 500мм 25кг полного выдвижения с замком (S10D500HX)</t>
  </si>
  <si>
    <t>S10D500HX</t>
  </si>
  <si>
    <t>0017259</t>
  </si>
  <si>
    <t>Направляющие 500мм 25кг полного выдвижения с замком Push (F10D500H)</t>
  </si>
  <si>
    <t>F10D500H</t>
  </si>
  <si>
    <t>0016667</t>
  </si>
  <si>
    <t>Направляющие 500мм 25кг полного выдвижения с фиксатором (S10E500HX)</t>
  </si>
  <si>
    <t>S10E500HX</t>
  </si>
  <si>
    <t>0017615</t>
  </si>
  <si>
    <t>Направляющие 500мм 25кг полного выдвижения скр. монт с фиксатором Push (F10E500H)</t>
  </si>
  <si>
    <t>F10E500H</t>
  </si>
  <si>
    <t>0021534</t>
  </si>
  <si>
    <t>Направляющие 500мм 25кг частичного выдвижения с замком  (GG10C500H+0GGLD01)</t>
  </si>
  <si>
    <t>GG10C500H+0GGLD01</t>
  </si>
  <si>
    <t>0015415</t>
  </si>
  <si>
    <t>Направляющие 500мм 25кг частичного выдвижения с замком Push (G02A500)</t>
  </si>
  <si>
    <t>G02A500</t>
  </si>
  <si>
    <t>0021543</t>
  </si>
  <si>
    <t>Направляющие 500мм 25кг частичного выдвижения с замком Push (GG10C500G+0GGLD01)</t>
  </si>
  <si>
    <t>GG10C500G+0GGLD01</t>
  </si>
  <si>
    <t>0016685</t>
  </si>
  <si>
    <t>Направляющие 500мм 25кг частичного выдвижения с фиксатором (G10L500HX)</t>
  </si>
  <si>
    <t>G10L500HX</t>
  </si>
  <si>
    <t>0020553</t>
  </si>
  <si>
    <t>Направляющие 500мм 25кг частичного выдвижения с фиксатором (GG10500H)</t>
  </si>
  <si>
    <t>GG10500H</t>
  </si>
  <si>
    <t>0016694</t>
  </si>
  <si>
    <t>Направляющие 500мм 25кг частичного выдвижения с фиксатором Push (G02L500)</t>
  </si>
  <si>
    <t>G02L500</t>
  </si>
  <si>
    <t>0021065</t>
  </si>
  <si>
    <t>Направляющие 500мм 25кг частичного выдвижения с фиксатором Push (GG10500G)</t>
  </si>
  <si>
    <t>GG10500G</t>
  </si>
  <si>
    <t>0017414</t>
  </si>
  <si>
    <t>Направляющие 500мм 20кг частичного выдвижения с фиксатором (TG10500H) promotion</t>
  </si>
  <si>
    <t>TG10500H</t>
  </si>
  <si>
    <t>0016659</t>
  </si>
  <si>
    <t>Направляющие 550мм 25кг полного выдвижения с замком (S10D550HX)</t>
  </si>
  <si>
    <t>S10D550HX</t>
  </si>
  <si>
    <t>0017260</t>
  </si>
  <si>
    <t>Направляющие 550мм 25кг полного выдвижения с замком Push (F10D550H)</t>
  </si>
  <si>
    <t>F10D550H</t>
  </si>
  <si>
    <t>0016668</t>
  </si>
  <si>
    <t>Направляющие 550мм 25кг полного выдвижения с фиксатором (S10E550HX)</t>
  </si>
  <si>
    <t>S10E550HX</t>
  </si>
  <si>
    <t>0017616</t>
  </si>
  <si>
    <t>Направляющие 550мм 25кг полного выдвижения с фиксатором Push (F10E550H)</t>
  </si>
  <si>
    <t>F10E550H</t>
  </si>
  <si>
    <t>0021535</t>
  </si>
  <si>
    <t>Направляющие 550мм 25кг частичного выдвижения с замком  (GG10C550H+0GGLD01)</t>
  </si>
  <si>
    <t>GG10C550H+0GGLD01</t>
  </si>
  <si>
    <t>0021544</t>
  </si>
  <si>
    <t>Направляющие 550мм 25кг частичного выдвижения с замком Push (GG10C550G+0GGLD01)</t>
  </si>
  <si>
    <t>GG10C550G+0GGLD01</t>
  </si>
  <si>
    <t>0020554</t>
  </si>
  <si>
    <t>Направляющие 550мм 25кг частичного выдвижения с фиксатором (GG10550H)</t>
  </si>
  <si>
    <t>GG10550H</t>
  </si>
  <si>
    <t>0021066</t>
  </si>
  <si>
    <t>Направляющие 550мм 25кг частичного выдвижения с фиксатором Push (GG10550G)</t>
  </si>
  <si>
    <t>GG10550G</t>
  </si>
  <si>
    <t>0016660</t>
  </si>
  <si>
    <t>Направляющие 600мм 25кг полного выдвижения с замком (S10D600HX)</t>
  </si>
  <si>
    <t>S10D600HX</t>
  </si>
  <si>
    <t>0017261</t>
  </si>
  <si>
    <t>Направляющие 600мм 25кг полного выдвижения с замком Push (F10D600H)</t>
  </si>
  <si>
    <t>F10D600H</t>
  </si>
  <si>
    <t>0016669</t>
  </si>
  <si>
    <t>Направляющие 600мм 25кг полного выдвижения с фиксатором (S10E600HX)</t>
  </si>
  <si>
    <t>S10E600HX</t>
  </si>
  <si>
    <t>0017617</t>
  </si>
  <si>
    <t>Направляющие 600мм 25кг полного выдвижения с фиксатором Push (F10E600H)</t>
  </si>
  <si>
    <t>F10E600H</t>
  </si>
  <si>
    <t>0016678</t>
  </si>
  <si>
    <t>Направляющие 600мм 25кг частичного выдвижения с замком (GG10C600H+0GGLD01)</t>
  </si>
  <si>
    <t>GG10C600H+0GGLD01</t>
  </si>
  <si>
    <t>0021545</t>
  </si>
  <si>
    <t>Направляющие 600мм 25кг частичного выдвижения с замком Push (GG10C600G+0GGLD01)</t>
  </si>
  <si>
    <t>GG10C600G+0GGLD01</t>
  </si>
  <si>
    <t>0020555</t>
  </si>
  <si>
    <t>Направляющие 600мм 25кг частичного выдвижения с фиксатором (GG10600H)</t>
  </si>
  <si>
    <t>GG10600H</t>
  </si>
  <si>
    <t>0021067</t>
  </si>
  <si>
    <t>Направляющие 600мм 25кг частичного выдвижения с фиксатором Push (GG10600G)</t>
  </si>
  <si>
    <t>GG10600G</t>
  </si>
  <si>
    <t>Аксессуары к D-MOTION</t>
  </si>
  <si>
    <t>0022560</t>
  </si>
  <si>
    <t xml:space="preserve">Замок для направлющих частичного выдвижения GG10C серии </t>
  </si>
  <si>
    <t>0GGLD01</t>
  </si>
  <si>
    <t>0022559</t>
  </si>
  <si>
    <t xml:space="preserve">Замок для направлющих полного выдвижения S10D/F10D серии </t>
  </si>
  <si>
    <t>0SLD01</t>
  </si>
  <si>
    <t>0023742</t>
  </si>
  <si>
    <t>Фиксатор для направляющих полного выдвижения S10/F10 (SJS01)</t>
  </si>
  <si>
    <t>SJS01</t>
  </si>
  <si>
    <t>0023744</t>
  </si>
  <si>
    <t>GJS02</t>
  </si>
  <si>
    <t xml:space="preserve"> Системы хранения на кухне</t>
  </si>
  <si>
    <t xml:space="preserve"> Бутылочницы PURE-PRO серии HK (ультратонкие боковины) и HQ (боковины со стеклом)</t>
  </si>
  <si>
    <t>0021917</t>
  </si>
  <si>
    <t>Бутылочница DTC PURE-PRO HK KB=150мм, глубина 450мм, 40кг, серая (HK450A150Z01,E30)</t>
  </si>
  <si>
    <t>HK450A150Z01,E30</t>
  </si>
  <si>
    <t>0021919</t>
  </si>
  <si>
    <t>Бутылочница DTC PURE-PRO HQ (со стеклом) KB=150мм, глубина 450мм, 40кг, серая (HQ450A150Z01,E30)</t>
  </si>
  <si>
    <t>HQ450A150Z01,E30</t>
  </si>
  <si>
    <t>0021918</t>
  </si>
  <si>
    <t>Бутылочница DTC PURE-PRO HK KB=200мм, глубина 450мм, 40кг, серая (HK450A200Z01,E30)</t>
  </si>
  <si>
    <t>HK450A200Z01,E30</t>
  </si>
  <si>
    <t>0021920</t>
  </si>
  <si>
    <t>Бутылочница DTC PURE-PRO HQ (со стеклом) KB=200мм, глубина 450мм, 40кг, серая (HQ450A200Z01,E30)</t>
  </si>
  <si>
    <t>HQ450A200Z01,E30</t>
  </si>
  <si>
    <t>0021921</t>
  </si>
  <si>
    <t>Делитель верхней полки для бутылочниц  DTC PURE-PRO HК KB=150мм, серый (НК10074450-97,Н11)</t>
  </si>
  <si>
    <t>НК10074450-97,Н11</t>
  </si>
  <si>
    <t>0021922</t>
  </si>
  <si>
    <t>Делитель нижней полки для бутылочниц  DTC PURE-PRO HК KB=150мм, серый (НК10075450-97,Н11)</t>
  </si>
  <si>
    <t>НК10075450-97,Н11</t>
  </si>
  <si>
    <t>0021925</t>
  </si>
  <si>
    <t>Делитель верхней полки для бутылочниц  DTC PURE-PRO HQ KB=150мм, серый (НК10074450-85,Н11)</t>
  </si>
  <si>
    <t>НК10074450-85,Н11</t>
  </si>
  <si>
    <t>0021926</t>
  </si>
  <si>
    <t>Делитель нижней полки для бутылочниц  DTC PURE-PRO HQ KB=150мм, серый (НК10075450-85,Н11)</t>
  </si>
  <si>
    <t>НК10075450-85,Н11</t>
  </si>
  <si>
    <t>0021923</t>
  </si>
  <si>
    <t>Делитель верхней полки для бутылочниц  DTC PURE-PRO HК KB=200мм, серый (НК10074450-147,Н11)</t>
  </si>
  <si>
    <t>НК10074450-147,Н11</t>
  </si>
  <si>
    <t>0021924</t>
  </si>
  <si>
    <t>Делитель нижней полки для бутылочниц  DTC PURE-PRO HК KB=200мм, серый (НК10075450-147,Н11)</t>
  </si>
  <si>
    <t>НК10075450-147,Н11</t>
  </si>
  <si>
    <t>0021927</t>
  </si>
  <si>
    <t>Делитель верхней полки для бутылочниц  DTC PURE-PRO HQ KB=200мм, серый (НК10074450-135,Н11)</t>
  </si>
  <si>
    <t>НК10074450-135,Н11</t>
  </si>
  <si>
    <t>0021928</t>
  </si>
  <si>
    <t>Делитель нижней полки для бутылочниц  DTC PURE-PRO HQ KB=200мм, серый (НК10075450-135,Н11)</t>
  </si>
  <si>
    <t>НК10075450-135,Н11</t>
  </si>
  <si>
    <t xml:space="preserve"> Системы выдвижных ящиков</t>
  </si>
  <si>
    <t xml:space="preserve"> Система металлических ящиков DRAGON-BOX</t>
  </si>
  <si>
    <t>0015439</t>
  </si>
  <si>
    <t>Боковины 300мм h= 84,5  Dragon Box белый (MM01300,E01)</t>
  </si>
  <si>
    <t>MM01300,E01</t>
  </si>
  <si>
    <t>0015440</t>
  </si>
  <si>
    <t>Боковины 300мм h= 84,5  Dragon Box серый (MM01300,E18)</t>
  </si>
  <si>
    <t>MM01300(E18)</t>
  </si>
  <si>
    <t>0022531</t>
  </si>
  <si>
    <t>Боковины 300мм h= 84,5  Dragon Box темно-серый (MM01300,E30) NEW</t>
  </si>
  <si>
    <t>MM01300,E30</t>
  </si>
  <si>
    <t>0015451</t>
  </si>
  <si>
    <t>Боковины 350мм h= 84,5  Dragon Box серый (MM01350, E18)</t>
  </si>
  <si>
    <t>MM01350, E18</t>
  </si>
  <si>
    <t>0015450</t>
  </si>
  <si>
    <t>Боковины 350мм h= 84,5  Dragon Box белый  (MM01350,E01)</t>
  </si>
  <si>
    <t>MM01350, E01</t>
  </si>
  <si>
    <t>0022532</t>
  </si>
  <si>
    <t>Боковины 350мм h= 84,5  Dragon Box  темно-серый (MM01350,E30) NEW</t>
  </si>
  <si>
    <t>MM01350,E30</t>
  </si>
  <si>
    <t>0020045</t>
  </si>
  <si>
    <t>Боковины 400мм h= 69,5   Dragon Box белый (MM00400,E01)</t>
  </si>
  <si>
    <t>MM00400, E010</t>
  </si>
  <si>
    <t>0020049</t>
  </si>
  <si>
    <t>Боковины 400мм h= 69,5   Dragon Box серый (MM00400,E18)</t>
  </si>
  <si>
    <t>MM00400, E18</t>
  </si>
  <si>
    <t>0022533</t>
  </si>
  <si>
    <t>Боковины 400мм h= 69,5  Dragon Box темно-серый (MM00400,E30) NEW</t>
  </si>
  <si>
    <t>MM00400,E30</t>
  </si>
  <si>
    <t>0015462</t>
  </si>
  <si>
    <t>Боковины 400мм h= 84,5  Dragon Box белый (MM01400,E01)</t>
  </si>
  <si>
    <t>MM01400, E01</t>
  </si>
  <si>
    <t>0015461</t>
  </si>
  <si>
    <t>Боковины 400мм h= 84,5  Dragon Box серый (MM01400, E18)</t>
  </si>
  <si>
    <t>MM01400, E18</t>
  </si>
  <si>
    <t>0022534</t>
  </si>
  <si>
    <t>Боковины 400мм h= 84,5  Dragon Box темно-серый (MM01400, E30) NEW</t>
  </si>
  <si>
    <t>MM01400, E30</t>
  </si>
  <si>
    <t>0020046</t>
  </si>
  <si>
    <t>Боковины 450мм h= 69,5   Dragon Box белый (MM00450,E01)</t>
  </si>
  <si>
    <t>MM00450, E01</t>
  </si>
  <si>
    <t>0020050</t>
  </si>
  <si>
    <t>Боковины 450мм h= 69,5   Dragon Box серый (MM00450,E18)</t>
  </si>
  <si>
    <t>MM00450, E18</t>
  </si>
  <si>
    <t>0022535</t>
  </si>
  <si>
    <t>Боковины 450мм h= 69,5  Dragon Box темно-серый (MM00450,E30) NEW</t>
  </si>
  <si>
    <t>MM00450,E30</t>
  </si>
  <si>
    <t>0015473</t>
  </si>
  <si>
    <t>Боковины 450мм h= 84,5  Dragon Box  белый (MM01450,E01)</t>
  </si>
  <si>
    <t>MM01450, E01</t>
  </si>
  <si>
    <t>0015474</t>
  </si>
  <si>
    <t>Боковины 450мм h= 84,5  Dragon Box серый (MM01450,E18)</t>
  </si>
  <si>
    <t>MM01450, E18</t>
  </si>
  <si>
    <t>0022536</t>
  </si>
  <si>
    <t>Боковины 450мм h= 84,5  Dragon Box темно-серый (MM01450, E30) NEW</t>
  </si>
  <si>
    <t>MM01450, E30</t>
  </si>
  <si>
    <t>0020047</t>
  </si>
  <si>
    <t>Боковины 500мм h= 69,5   Dragon Box белый (MM00500,E01)</t>
  </si>
  <si>
    <t>MM00500, E01</t>
  </si>
  <si>
    <t>0020051</t>
  </si>
  <si>
    <t>Боковины 500мм h= 69,5   Dragon Box серый (MM00500,E18)</t>
  </si>
  <si>
    <t>MM00500, E18</t>
  </si>
  <si>
    <t>0022537</t>
  </si>
  <si>
    <t>Боковины 500мм h= 69,5  Dragon Box темно-серый (MM00500,E30) NEW</t>
  </si>
  <si>
    <t>MM00500,E30</t>
  </si>
  <si>
    <t>0015485</t>
  </si>
  <si>
    <t>Боковины 500мм h= 84,5   Dragon Box белый (MM01500,E01)</t>
  </si>
  <si>
    <t>MM01500, E01</t>
  </si>
  <si>
    <t>0015486</t>
  </si>
  <si>
    <t>Боковины 500мм h= 84,5  Dragon Box серый (MM01500,E18)</t>
  </si>
  <si>
    <t>MM01500, E18</t>
  </si>
  <si>
    <t>0022538</t>
  </si>
  <si>
    <t>Боковины 500мм h= 84,5  Dragon Box темно-серый (MM01500, E30) NEW</t>
  </si>
  <si>
    <t>MM01500, E30</t>
  </si>
  <si>
    <t>0020048</t>
  </si>
  <si>
    <t>Боковины 550мм h= 69,5   Dragon Box белый (MM00550,E01)</t>
  </si>
  <si>
    <t>MM00550, E01</t>
  </si>
  <si>
    <t>0020052</t>
  </si>
  <si>
    <t>Боковины 550мм h= 69,5   Dragon Box серый (MM00550, E18)</t>
  </si>
  <si>
    <t>MM00550, E18</t>
  </si>
  <si>
    <t>0022539</t>
  </si>
  <si>
    <t>Боковины 550мм h= 69,5  Dragon Box темно-серый (MM00550,E30) NEW</t>
  </si>
  <si>
    <t>MM00550,E30</t>
  </si>
  <si>
    <t>0018734</t>
  </si>
  <si>
    <t>Боковины 550мм h= 84,5   Dragon Box белый (MM01550,E01)</t>
  </si>
  <si>
    <t>MM01550, E01</t>
  </si>
  <si>
    <t>0018735</t>
  </si>
  <si>
    <t>Боковины 550мм h= 84,5  Dragon Box серый (MM01550,E18)</t>
  </si>
  <si>
    <t>MM01550, E18</t>
  </si>
  <si>
    <t>0022540</t>
  </si>
  <si>
    <t>Боковины 550мм h= 84,5  Dragon Box темно-серый (MM01550, E30) NEW</t>
  </si>
  <si>
    <t>MM01550, E3</t>
  </si>
  <si>
    <t>0017470</t>
  </si>
  <si>
    <t>Держатель для рейлинга организации пространства Dragon Box белый (M01077,H03)</t>
  </si>
  <si>
    <t>M01077,H03</t>
  </si>
  <si>
    <t>0016246</t>
  </si>
  <si>
    <t>Держатель для рейлинга организации пространства Dragon Box серый (M01077,H12)</t>
  </si>
  <si>
    <t>M01077H12</t>
  </si>
  <si>
    <t>0021049</t>
  </si>
  <si>
    <t>Заглушки для боковин DTC Dragon Box левая + правая, белые (MJS03, H03)</t>
  </si>
  <si>
    <t>MJS03, H03</t>
  </si>
  <si>
    <t>0021051</t>
  </si>
  <si>
    <t>Заглушки для боковин DTC Dragon Box левая + правая, серые (MJS03, H12)</t>
  </si>
  <si>
    <t>MJS03, H12</t>
  </si>
  <si>
    <t>0015497</t>
  </si>
  <si>
    <t>Комплект рейлингов 300мм  Dragon Box белый  (M0104S300,E01)</t>
  </si>
  <si>
    <t>M0104S300, E01</t>
  </si>
  <si>
    <t>0015498</t>
  </si>
  <si>
    <t>Комплект рейлингов 300мм  Dragon Box серый (M0104S300,E18)</t>
  </si>
  <si>
    <t>M0104S300, E18</t>
  </si>
  <si>
    <t>0022542</t>
  </si>
  <si>
    <t>Комплект рейлингов 300мм  Dragon Box темно-серый (M0104S300,E30) NEW</t>
  </si>
  <si>
    <t>M0104S300,E30</t>
  </si>
  <si>
    <t>0015499</t>
  </si>
  <si>
    <t>Комплект рейлингов 350мм  Dragon Box белый (M0104S350,E01)</t>
  </si>
  <si>
    <t>M0104S350, E01</t>
  </si>
  <si>
    <t>0015500</t>
  </si>
  <si>
    <t>Комплект рейлингов 350мм  Dragon Box серый (M0104S350,E18)</t>
  </si>
  <si>
    <t>M0104S350, E18</t>
  </si>
  <si>
    <t>0022543</t>
  </si>
  <si>
    <t>Комплект рейлингов 350мм  Dragon Box темно-серый (M0104S350,E30) NEW</t>
  </si>
  <si>
    <t>M0104S350,E30</t>
  </si>
  <si>
    <t>0015501</t>
  </si>
  <si>
    <t>Комплект рейлингов 400мм  Dragon Box белый (M0104S400,E01)</t>
  </si>
  <si>
    <t>M0104S400, E01</t>
  </si>
  <si>
    <t>0015502</t>
  </si>
  <si>
    <t>Комплект рейлингов 400мм  Dragon Box серый (M0104S400,E18)</t>
  </si>
  <si>
    <t>M0104S400, E18</t>
  </si>
  <si>
    <t>0022544</t>
  </si>
  <si>
    <t>Комплект рейлингов 400мм  Dragon Box темно-серый (M0104S400,E30) NEW</t>
  </si>
  <si>
    <t>M0104S400,E30</t>
  </si>
  <si>
    <t>0015503</t>
  </si>
  <si>
    <t>Комплект рейлингов 450мм  Dragon Box белый(M0104S450,E01)</t>
  </si>
  <si>
    <t>M0104S450, E01</t>
  </si>
  <si>
    <t>0015504</t>
  </si>
  <si>
    <t>Комплект рейлингов 450мм  Dragon Box серый (M0104S450,E18)</t>
  </si>
  <si>
    <t>M0104S450, E18</t>
  </si>
  <si>
    <t>0022545</t>
  </si>
  <si>
    <t>Комплект рейлингов 450мм  Dragon Box темно-серый (M0104S450,E30) NEW</t>
  </si>
  <si>
    <t>M0104S450,E30</t>
  </si>
  <si>
    <t>0015505</t>
  </si>
  <si>
    <t>Комплект рейлингов 500мм  Dragon Box белый (M0104S500,E01)</t>
  </si>
  <si>
    <t>M0104S500, E01</t>
  </si>
  <si>
    <t>0015506</t>
  </si>
  <si>
    <t>Комплект рейлингов 500мм  Dragon Box серый  (M0104S500,E18)</t>
  </si>
  <si>
    <t>M0104S500, E18</t>
  </si>
  <si>
    <t>0022546</t>
  </si>
  <si>
    <t>Комплект рейлингов 500мм  Dragon Box темно-серый (M0104S500,E30) NEW</t>
  </si>
  <si>
    <t>M0104S500,E30</t>
  </si>
  <si>
    <t>0018738</t>
  </si>
  <si>
    <t>Комплект рейлингов 550 мм  Dragon Box белый (M0104S550, E01)</t>
  </si>
  <si>
    <t>M0104S550, E01</t>
  </si>
  <si>
    <t>0018739</t>
  </si>
  <si>
    <t>Комплект рейлингов 550мм  Dragon Box серый (M0104S550, E18)</t>
  </si>
  <si>
    <t>M0104S550</t>
  </si>
  <si>
    <t>0022547</t>
  </si>
  <si>
    <t>Комплект рейлингов 550мм  Dragon Box темно-серый (M0104S550,E30) NEW</t>
  </si>
  <si>
    <t>M0104S550,E30</t>
  </si>
  <si>
    <t>0018733</t>
  </si>
  <si>
    <t>Кондуктор для вбивания крепления фасада под запрессовку  Dragon Box (ML01)</t>
  </si>
  <si>
    <t>ML01</t>
  </si>
  <si>
    <t>0015507</t>
  </si>
  <si>
    <t>Кондуктор крепления фасада  Dragon Box (пластик)</t>
  </si>
  <si>
    <t>M0101A</t>
  </si>
  <si>
    <t>0015508</t>
  </si>
  <si>
    <t>Кондуктор рейлинга  Dragon Box (пластик)</t>
  </si>
  <si>
    <t>ML3</t>
  </si>
  <si>
    <t>0015509</t>
  </si>
  <si>
    <t>Крепление внутреннего ящика h 84,5  Dragon Box белый  (M01012,H03)</t>
  </si>
  <si>
    <t>M01012,H03</t>
  </si>
  <si>
    <t>0015510</t>
  </si>
  <si>
    <t>Крепление внутреннего ящика h 84,5  Dragon Box серый (M01012,H12)</t>
  </si>
  <si>
    <t>M01012, H12</t>
  </si>
  <si>
    <t>0022548</t>
  </si>
  <si>
    <t>Крепление внутреннего ящика h 84,5  Dragon Box темно-серый (M01012,H30) NEW</t>
  </si>
  <si>
    <t>M01012,H30</t>
  </si>
  <si>
    <t>0015511</t>
  </si>
  <si>
    <t>Крепление внутреннего ящика h160  Dragon Box белый  (M0101K,H03)</t>
  </si>
  <si>
    <t>M0101K,H03</t>
  </si>
  <si>
    <t>0015512</t>
  </si>
  <si>
    <t>Крепление внутреннего ящика h160  Dragon Box серый (M0101K,H12)</t>
  </si>
  <si>
    <t>M0101K,H12</t>
  </si>
  <si>
    <t>0022549</t>
  </si>
  <si>
    <t>Крепление внутреннего ящика h160  Dragon Box темно-серый (M0101K,H30) NEW</t>
  </si>
  <si>
    <t>M0101K,H30</t>
  </si>
  <si>
    <t>0015513</t>
  </si>
  <si>
    <t>Крепление внутреннего ящика h224  Dragon Box белый   (M0101C,H03)</t>
  </si>
  <si>
    <t>M0101C,H03</t>
  </si>
  <si>
    <t>0015514</t>
  </si>
  <si>
    <t>Крепление внутреннего ящика h224  Dragon Box серый (M0101C,H12)</t>
  </si>
  <si>
    <t>M0101C, H12</t>
  </si>
  <si>
    <t>0022550</t>
  </si>
  <si>
    <t>Крепление внутреннего ящика h224  Dragon Box темно-серый (M0101C,H30) NEW</t>
  </si>
  <si>
    <t>M0101C,H30</t>
  </si>
  <si>
    <t>0020055</t>
  </si>
  <si>
    <t>Крепление задней стенки h 69,5  Dragon Box белый (M00031,Е01)</t>
  </si>
  <si>
    <t>M00031, Е01</t>
  </si>
  <si>
    <t>0020056</t>
  </si>
  <si>
    <t>Крепление задней стенки h 69,5  Dragon Box серый (M00031,Е18)</t>
  </si>
  <si>
    <t>M00031, Е18</t>
  </si>
  <si>
    <t>0022551</t>
  </si>
  <si>
    <t>Крепление задней стенки h 69,5  Dragon Box темно-серый (M00031,Е30)  NEW</t>
  </si>
  <si>
    <t>M00031,Е30</t>
  </si>
  <si>
    <t>0015515</t>
  </si>
  <si>
    <t>Крепление задней стенки h 84,5  Dragon Box белый (M01031,Е01)</t>
  </si>
  <si>
    <t>M01031, Е01</t>
  </si>
  <si>
    <t>0015516</t>
  </si>
  <si>
    <t>Крепление задней стенки h 84,5  Dragon Box серый (M01031,Е18)</t>
  </si>
  <si>
    <t>M01031, E18</t>
  </si>
  <si>
    <t>0022552</t>
  </si>
  <si>
    <t>Крепление задней стенки h 84,5  Dragon Box темно-серый (M01031,Е30) NEW</t>
  </si>
  <si>
    <t>M01031,Е30</t>
  </si>
  <si>
    <t>0015517</t>
  </si>
  <si>
    <t>Крепление задней стенки h160  Dragon Box белый (M01032,Е01)</t>
  </si>
  <si>
    <t>M01032, Е01</t>
  </si>
  <si>
    <t>0015518</t>
  </si>
  <si>
    <t>Крепление задней стенки h160  Dragon Box серый (M01032,Е18)</t>
  </si>
  <si>
    <t>M01032, E18</t>
  </si>
  <si>
    <t>0022553</t>
  </si>
  <si>
    <t>Крепление задней стенки h160  Dragon Box темно-серый (M01032,Е30) NEW</t>
  </si>
  <si>
    <t>M01032,Е30</t>
  </si>
  <si>
    <t>0015519</t>
  </si>
  <si>
    <t>Крепление задней стенки h224  Dragon Box белый (M01033,Е01)</t>
  </si>
  <si>
    <t>M01033, Е01</t>
  </si>
  <si>
    <t>0015520</t>
  </si>
  <si>
    <t>Крепление задней стенки h224  Dragon Box серый (M01033,Е18)</t>
  </si>
  <si>
    <t>M01033, E18</t>
  </si>
  <si>
    <t>0022554</t>
  </si>
  <si>
    <t>Крепление задней стенки h224  Dragon Box темно-серый (M01033,Е30) NEW</t>
  </si>
  <si>
    <t>M01033,Е30</t>
  </si>
  <si>
    <t>0020053</t>
  </si>
  <si>
    <t>Крепление фасада h=69,5  Dragon Box под запрессовку (M00016)</t>
  </si>
  <si>
    <t>M00016</t>
  </si>
  <si>
    <t>0020054</t>
  </si>
  <si>
    <t>Крепление фасада h=69,5  Dragon Box под саморез (M00011)</t>
  </si>
  <si>
    <t>M00011</t>
  </si>
  <si>
    <t>0018732</t>
  </si>
  <si>
    <t>Крепление фасада h=84,5  Dragon Box под запрессовку (M01016)</t>
  </si>
  <si>
    <t>M01016</t>
  </si>
  <si>
    <t>0015534</t>
  </si>
  <si>
    <t>Крепление фасада h=84,5  Dragon Box под саморез (M01011)</t>
  </si>
  <si>
    <t>M01011</t>
  </si>
  <si>
    <t>0017362</t>
  </si>
  <si>
    <t>Крепления (отдельные) для штанги синхронизации P20</t>
  </si>
  <si>
    <t>M0FH03</t>
  </si>
  <si>
    <t>0015544</t>
  </si>
  <si>
    <t>Направляющие 300мм 40кг  Dragon Box (M01300H)</t>
  </si>
  <si>
    <t>M01300H</t>
  </si>
  <si>
    <t>0015545</t>
  </si>
  <si>
    <t>Направляющие 300мм 40кг  Dragon Box Push (M513004H)</t>
  </si>
  <si>
    <t>M513004H</t>
  </si>
  <si>
    <t>0015548</t>
  </si>
  <si>
    <t>Направляющие 350мм 40кг  Dragon Box (M01350H)</t>
  </si>
  <si>
    <t>M01350H</t>
  </si>
  <si>
    <t>0015549</t>
  </si>
  <si>
    <t>Направляющие 350мм 40кг  Dragon Box Push (M513504H)</t>
  </si>
  <si>
    <t>M513504H</t>
  </si>
  <si>
    <t>0015553</t>
  </si>
  <si>
    <t>Направляющие 400 мм 40 кг  Dragon Box (M01400H)</t>
  </si>
  <si>
    <t>M01400H</t>
  </si>
  <si>
    <t>0020057</t>
  </si>
  <si>
    <t>Направляющие 400 мм для боковин h=69,5 40 кг  Dragon Box (M004004H)</t>
  </si>
  <si>
    <t>M004004H</t>
  </si>
  <si>
    <t>0015552</t>
  </si>
  <si>
    <t>Направляющие 400мм 40кг  Dragon Box Push (M514004H)</t>
  </si>
  <si>
    <t>M514004H</t>
  </si>
  <si>
    <t>0020061</t>
  </si>
  <si>
    <t>Направляющие 400мм для боковин h=69,5 40кг  Dragon Box Push (M304004H)</t>
  </si>
  <si>
    <t>M304004H</t>
  </si>
  <si>
    <t>0015557</t>
  </si>
  <si>
    <t>Направляющие 450 мм 40 кг  Dragon Box (M01450H)</t>
  </si>
  <si>
    <t>M01450H</t>
  </si>
  <si>
    <t>0015556</t>
  </si>
  <si>
    <t>Направляющие 450 мм 40 кг  Dragon Box Push (M514504H)</t>
  </si>
  <si>
    <t>M514504H</t>
  </si>
  <si>
    <t>0020058</t>
  </si>
  <si>
    <t>Направляющие 450мм для боковин h=69,5 40кг  Dragon Box (M004504H)</t>
  </si>
  <si>
    <t>M004504H</t>
  </si>
  <si>
    <t>0020062</t>
  </si>
  <si>
    <t>Направляющие 450мм для боковин h=69,5 40кг  Dragon Box Push (M304504H)</t>
  </si>
  <si>
    <t>M304504H</t>
  </si>
  <si>
    <t>0015560</t>
  </si>
  <si>
    <t>Направляющие 500 мм 40 кг  Dragon Box (M01500H)</t>
  </si>
  <si>
    <t>M01500H</t>
  </si>
  <si>
    <t>0015539</t>
  </si>
  <si>
    <t>Направляющие 500 мм 40 кг  Dragon Box Push (M515004H)</t>
  </si>
  <si>
    <t>M515004H</t>
  </si>
  <si>
    <t>0020059</t>
  </si>
  <si>
    <t>Направляющие 500мм для боковин h=69,5 40кг  Dragon Box (M005004H)</t>
  </si>
  <si>
    <t>M005004H</t>
  </si>
  <si>
    <t>0020063</t>
  </si>
  <si>
    <t>Направляющие 500мм для боковин h=69,5 40кг  Dragon Box Push (M305004H)</t>
  </si>
  <si>
    <t>M305004H</t>
  </si>
  <si>
    <t>0018736</t>
  </si>
  <si>
    <t>Направляющие 550мм 40кг  Dragon Box (M01550H)</t>
  </si>
  <si>
    <t>M01550H</t>
  </si>
  <si>
    <t>0018737</t>
  </si>
  <si>
    <t>Направляющие 550мм 40кг  Dragon Box Push (M515504H)</t>
  </si>
  <si>
    <t>M515504H</t>
  </si>
  <si>
    <t>0020060</t>
  </si>
  <si>
    <t>Направляющие 550мм для боковин h=69,5 40кг  Dragon Box (M005504H)</t>
  </si>
  <si>
    <t>M005504H</t>
  </si>
  <si>
    <t>0020064</t>
  </si>
  <si>
    <t>Направляющие 550мм для боковин h=69,5 40кг  Dragon Box Push (M305504H)</t>
  </si>
  <si>
    <t>M305504H</t>
  </si>
  <si>
    <t>0015563</t>
  </si>
  <si>
    <t>Организация под мойку  Dragon Box  (пластик,белый)</t>
  </si>
  <si>
    <t>M0103M,H03</t>
  </si>
  <si>
    <t>0015564</t>
  </si>
  <si>
    <t>Организация под мойку  Dragon Box (пластик,серый)</t>
  </si>
  <si>
    <t>M0103M,H12</t>
  </si>
  <si>
    <t>0022555</t>
  </si>
  <si>
    <t>Организация под мойку  Dragon Box (пластик, темно-серый)</t>
  </si>
  <si>
    <t>M0103M,H30</t>
  </si>
  <si>
    <t>0015566</t>
  </si>
  <si>
    <t>Передняя панель внутр ящика 1100 мм  Dragon Box серый (M01021, Е18)</t>
  </si>
  <si>
    <t>M01021,E18</t>
  </si>
  <si>
    <t>0015565</t>
  </si>
  <si>
    <t>Передняя панель внутр ящика 1100mm  Dragon Box белый  (M01021,Е01)</t>
  </si>
  <si>
    <t>M01021,Е01</t>
  </si>
  <si>
    <t>0022556</t>
  </si>
  <si>
    <t>Передняя панель внутр ящика 1100mm  Dragon Box темно-серый (M01021,Е30)</t>
  </si>
  <si>
    <t>M01021,Е30</t>
  </si>
  <si>
    <t>0020026</t>
  </si>
  <si>
    <t>Поводок для внутреннего ящика Dragon box серый (M0102A)</t>
  </si>
  <si>
    <t>M0102A</t>
  </si>
  <si>
    <t>0017472</t>
  </si>
  <si>
    <t>Рейлинг под нарезку 1100mm  Dragon Box белый (M01078,E01)</t>
  </si>
  <si>
    <t>M01078,E01</t>
  </si>
  <si>
    <t>0016245</t>
  </si>
  <si>
    <t>Рейлинг под нарезку 1100mm  Dragon Box серый (M01078,E18)</t>
  </si>
  <si>
    <t>M01078,E18</t>
  </si>
  <si>
    <t>0018728</t>
  </si>
  <si>
    <t>Стабилизатор хода 450 мм  KB=900-1200  Dragon Box (M01081450)</t>
  </si>
  <si>
    <t>M01081450, H11</t>
  </si>
  <si>
    <t>0018729</t>
  </si>
  <si>
    <t>Стабилизатор хода 500 мм KB=900-1200  Dragon Box, серый (M01081500)</t>
  </si>
  <si>
    <t>M01081500, H11</t>
  </si>
  <si>
    <t>0018730</t>
  </si>
  <si>
    <t>Стабилизатор хода 550 мм KB=900-1200  Dragon Box, серый (M01081550, H11)</t>
  </si>
  <si>
    <t>M01081550, H11</t>
  </si>
  <si>
    <t>0018731</t>
  </si>
  <si>
    <t>Стабилизатор хода 600 мм KB=900-1200  Dragon Box (M01081600, H11)</t>
  </si>
  <si>
    <t>M01081600, H11</t>
  </si>
  <si>
    <t>0017471</t>
  </si>
  <si>
    <t>Универсальный держатель рейлинга  Dragon Box белый (MO103J, H03)</t>
  </si>
  <si>
    <t>MO103J, H03</t>
  </si>
  <si>
    <t>0016244</t>
  </si>
  <si>
    <t>Универсальный держатель рейлинга  Dragon Box серый (MO103J,H12)</t>
  </si>
  <si>
    <t>M0103J-H12</t>
  </si>
  <si>
    <t>0022558</t>
  </si>
  <si>
    <t>Универсальный держатель рейлинга  Dragon Box темно-серый (MO103J,H30) NEW</t>
  </si>
  <si>
    <t>MO103J,H30</t>
  </si>
  <si>
    <t>0016242</t>
  </si>
  <si>
    <t>Штанга синхронизации для направляющих Push Dragon Box 1100 мм (MOFH02)</t>
  </si>
  <si>
    <t>MOFH02</t>
  </si>
  <si>
    <t>Пример расчета для классического ящика DRAGON BOX высотой 160 мм с одним рейлингом, глубиной 500мм, с доводчиком.</t>
  </si>
  <si>
    <t>итого за комплект:</t>
  </si>
  <si>
    <t xml:space="preserve"> Система металлических ящиков MAGIC-PRO с тонкой (13мм) стенкой</t>
  </si>
  <si>
    <t>0015442</t>
  </si>
  <si>
    <t>Боковины 300мм h= 88 DTC Magic Pro белый (HT113001,E29)</t>
  </si>
  <si>
    <t>HT113001, E29</t>
  </si>
  <si>
    <t>0016611</t>
  </si>
  <si>
    <t>Боковины 300мм h= 88 DTC Magic Pro графит (HT113001,E36)</t>
  </si>
  <si>
    <t>HT113001, E36</t>
  </si>
  <si>
    <t>0015445</t>
  </si>
  <si>
    <t>Боковины 300мм h=172 DTC Magic Pro белый (HT133001,E29)</t>
  </si>
  <si>
    <t>HT133001, E29</t>
  </si>
  <si>
    <t>0016613</t>
  </si>
  <si>
    <t>Боковины 300мм h=172 DTC Magic Pro графит (HT133001,E36)</t>
  </si>
  <si>
    <t>HT133001, E36</t>
  </si>
  <si>
    <t>0015448</t>
  </si>
  <si>
    <t>Боковины 300мм h=238 DTC Magic Pro белый (HT143001,E29)</t>
  </si>
  <si>
    <t>HT143001, E29</t>
  </si>
  <si>
    <t>0016614</t>
  </si>
  <si>
    <t>Боковины 300мм h=238 DTC Magic Pro графит (HT143001,E36)</t>
  </si>
  <si>
    <t>HT143001, E36</t>
  </si>
  <si>
    <t>0015453</t>
  </si>
  <si>
    <t>Боковины 350мм h= 88 DTC Magic Pro белый (HT113501,E29)</t>
  </si>
  <si>
    <t>HT113501, E29</t>
  </si>
  <si>
    <t>0016616</t>
  </si>
  <si>
    <t>Боковины 350мм h= 88 DTC Magic Pro графит (HT113501,E36)</t>
  </si>
  <si>
    <t>HT113501, E36</t>
  </si>
  <si>
    <t>0015457</t>
  </si>
  <si>
    <t>Боковины 350мм h=172 DTC Magic Pro белый (HT133501,E29)</t>
  </si>
  <si>
    <t>HT133501, E29</t>
  </si>
  <si>
    <t>0016618</t>
  </si>
  <si>
    <t>Боковины 350мм h=172 DTC Magic Pro графит (HT133501,E36)</t>
  </si>
  <si>
    <t>HT133501, E36</t>
  </si>
  <si>
    <t>0015459</t>
  </si>
  <si>
    <t>Боковины 350мм h=238 DTC Magic Pro белый (HT143501,E29)</t>
  </si>
  <si>
    <t>HT143501, E29</t>
  </si>
  <si>
    <t>0016619</t>
  </si>
  <si>
    <t>Боковины 350мм h=238 DTC Magic Pro графит (HT143501,E36)</t>
  </si>
  <si>
    <t>HT143501, E36</t>
  </si>
  <si>
    <t>0015460</t>
  </si>
  <si>
    <t>Боковины 400мм h= 62,5 DTC Magic Pro белый (HT104001,E29)</t>
  </si>
  <si>
    <t>HT104001, E29</t>
  </si>
  <si>
    <t>0016620</t>
  </si>
  <si>
    <t>Боковины 400мм h= 62,5 DTC Magic Pro графит (HT104001,E36)</t>
  </si>
  <si>
    <t>HT104001, E36</t>
  </si>
  <si>
    <t>0015464</t>
  </si>
  <si>
    <t>Боковины 400мм h= 88 DTC Magic Pro белый (HT114001,E29)</t>
  </si>
  <si>
    <t>HT114001, E29</t>
  </si>
  <si>
    <t>0016621</t>
  </si>
  <si>
    <t>Боковины 400мм h= 88 DTC Magic Pro графит (HT114001,E36)</t>
  </si>
  <si>
    <t>HT114001, E36</t>
  </si>
  <si>
    <t>0015468</t>
  </si>
  <si>
    <t>Боковины 400мм h=172 DTC Magic Pro белый (HT134001,E29)</t>
  </si>
  <si>
    <t>HT134001, E29</t>
  </si>
  <si>
    <t>0016623</t>
  </si>
  <si>
    <t>Боковины 400мм h=172 DTC Magic Pro графит (HT134001,E36)</t>
  </si>
  <si>
    <t>HT134001, E36</t>
  </si>
  <si>
    <t>0015470</t>
  </si>
  <si>
    <t>Боковины 400мм h=238 DTC Magic Pro белый (HT144001,E29)</t>
  </si>
  <si>
    <t>HT144001, E29</t>
  </si>
  <si>
    <t>0016624</t>
  </si>
  <si>
    <t>Боковины 400мм h=238 DTC Magic Pro графит (HT144001,E36)</t>
  </si>
  <si>
    <t>HT144001, E36</t>
  </si>
  <si>
    <t>0015472</t>
  </si>
  <si>
    <t>Боковины 450мм h= 62,5 DTC Magic Pro белый (HT104501,E29)</t>
  </si>
  <si>
    <t>HT104501, E29</t>
  </si>
  <si>
    <t>0016625</t>
  </si>
  <si>
    <t>Боковины 450мм h= 62,5 DTC Magic Pro графит (HT104501,E36)</t>
  </si>
  <si>
    <t>HT104501, E36</t>
  </si>
  <si>
    <t>0015476</t>
  </si>
  <si>
    <t>Боковины 450мм h= 88 DTC Magic Pro белый (HT114501,E29)</t>
  </si>
  <si>
    <t>HT114501, E29</t>
  </si>
  <si>
    <t>0017014</t>
  </si>
  <si>
    <t>Боковины 450мм h= 88 DTC Magic Pro белый под стекло (HT114502.E29)</t>
  </si>
  <si>
    <t>HT114502, E29</t>
  </si>
  <si>
    <t>0016626</t>
  </si>
  <si>
    <t>Боковины 450мм h= 88 DTC Magic Pro графит (HT114501,E36)</t>
  </si>
  <si>
    <t>HT114501, E36</t>
  </si>
  <si>
    <t>0017022</t>
  </si>
  <si>
    <t>Боковины 450мм h= 88 DTC Magic Pro графит под стекло (HT114502,E36)</t>
  </si>
  <si>
    <t>HT114502, E36</t>
  </si>
  <si>
    <t>0015480</t>
  </si>
  <si>
    <t>Боковины 450мм h=172 DTC Magic Pro белый  (HT134501,E29)</t>
  </si>
  <si>
    <t>HT134501, E29</t>
  </si>
  <si>
    <t>0017016</t>
  </si>
  <si>
    <t>Боковины 450мм h=172 DTC Magic Pro белый под стекло (HT134502.E29)</t>
  </si>
  <si>
    <t>HT134502.E29</t>
  </si>
  <si>
    <t>0016628</t>
  </si>
  <si>
    <t>Боковины 450мм h=172 DTC Magic Pro графит (HT134501,E36)</t>
  </si>
  <si>
    <t>HT134501, E36</t>
  </si>
  <si>
    <t>0017024</t>
  </si>
  <si>
    <t>Боковины 450мм h=172 DTC Magic Pro графит под стекло (HT134502,E36)</t>
  </si>
  <si>
    <t>HT134502, E36</t>
  </si>
  <si>
    <t>0015482</t>
  </si>
  <si>
    <t>Боковины 450мм h=238 DTC Magic Pro белый (HT144501,E29)</t>
  </si>
  <si>
    <t>HT144501, E29</t>
  </si>
  <si>
    <t>0016629</t>
  </si>
  <si>
    <t>Боковины 450мм h=238 DTC Magic Pro графит (HT144501,E36)</t>
  </si>
  <si>
    <t>HT144501, E36</t>
  </si>
  <si>
    <t>0015484</t>
  </si>
  <si>
    <t>Боковины 500мм h= 62,5 DTC Magic Pro, белый (HT105001, E29)</t>
  </si>
  <si>
    <t>HT105001, E29</t>
  </si>
  <si>
    <t>0016630</t>
  </si>
  <si>
    <t>Боковины 500мм h= 62,5 DTC Magic Pro графит (HT105001,E36)</t>
  </si>
  <si>
    <t>HT105001, E36</t>
  </si>
  <si>
    <t>0015487</t>
  </si>
  <si>
    <t>Боковины 500мм h= 88 DTC Magic Pro белый (HT115001,E29)</t>
  </si>
  <si>
    <t>HT115001, E29</t>
  </si>
  <si>
    <t>0017015</t>
  </si>
  <si>
    <t>Боковины 500мм h= 88 DTC Magic Pro белый под стекло (HT115002.E29)</t>
  </si>
  <si>
    <t>HT115002.E29</t>
  </si>
  <si>
    <t>0016631</t>
  </si>
  <si>
    <t>Боковины 500мм h= 88 DTC Magic Pro графит (HT115001,E36)</t>
  </si>
  <si>
    <t>HT115001, E36</t>
  </si>
  <si>
    <t>0017023</t>
  </si>
  <si>
    <t>Боковины 500мм h= 88 DTC Magic Pro графит под стекло (HT115002,E36)</t>
  </si>
  <si>
    <t>HT115002,E36</t>
  </si>
  <si>
    <t>0015492</t>
  </si>
  <si>
    <t>Боковины 500мм h=172 DTC Magic Pro белый (HT135001,E29)</t>
  </si>
  <si>
    <t>HT135001, E29</t>
  </si>
  <si>
    <t>0017017</t>
  </si>
  <si>
    <t>Боковины 500мм h=172 DTC Magic Pro белый под стекло (HT135002.E29)</t>
  </si>
  <si>
    <t>HT135002.E29</t>
  </si>
  <si>
    <t>0016633</t>
  </si>
  <si>
    <t>Боковины 500мм h=172 DTC Magic Pro графит (HT135001,E36)</t>
  </si>
  <si>
    <t>HT135001, E36</t>
  </si>
  <si>
    <t>0017025</t>
  </si>
  <si>
    <t>Боковины 500мм h=172 DTC Magic Pro графит под стекло (HT135002,E36)</t>
  </si>
  <si>
    <t>HT35002, E36</t>
  </si>
  <si>
    <t>0015494</t>
  </si>
  <si>
    <t>Боковины 500мм h=238 DTC Magic Pro белый (HT145001,E29)</t>
  </si>
  <si>
    <t>HT145001, E29</t>
  </si>
  <si>
    <t>0016634</t>
  </si>
  <si>
    <t>Боковины 500мм h=238 DTC Magic Pro графит (HT145001,E36)</t>
  </si>
  <si>
    <t>HT145001, E36</t>
  </si>
  <si>
    <t>0016648</t>
  </si>
  <si>
    <t>Кондуктор крепления фасада h 88 DTC Magic Pro (пластик)</t>
  </si>
  <si>
    <t>TB0101A</t>
  </si>
  <si>
    <t>0016649</t>
  </si>
  <si>
    <t>Кондуктор крепления фасада h172/238 DTC Magic Pro (металл)</t>
  </si>
  <si>
    <t>TB0301A</t>
  </si>
  <si>
    <t>0016641</t>
  </si>
  <si>
    <t>Крепление внутреннего  ящика h 88 DTC Magic Pro, белый (HT11012, E29)</t>
  </si>
  <si>
    <t>HT11012, E29</t>
  </si>
  <si>
    <t>0016640</t>
  </si>
  <si>
    <t>Крепление внутреннего ящика h 88 DTC Magic Pro графит (HT11012,E36)</t>
  </si>
  <si>
    <t>HT11012, E36</t>
  </si>
  <si>
    <t>0018724</t>
  </si>
  <si>
    <t>Крепление внутреннего ящика h 88 под стекло DTC Magic Pro белый (HT11013, E29)</t>
  </si>
  <si>
    <t>HT11013, E29</t>
  </si>
  <si>
    <t>0018725</t>
  </si>
  <si>
    <t>Крепление внутреннего ящика h 88 под стекло DTC Magic Pro графит (HT11013,E36)</t>
  </si>
  <si>
    <t>HT11013, E36</t>
  </si>
  <si>
    <t>0016645</t>
  </si>
  <si>
    <t>Крепление внутреннего  ящика h172 DTC Magic Pro, белый (HT13014, E29)</t>
  </si>
  <si>
    <t>HT10022</t>
  </si>
  <si>
    <t>0016644</t>
  </si>
  <si>
    <t>Крепление внутреннего ящика h172 DTC Magic Pro графит (HT13014,E36)</t>
  </si>
  <si>
    <t>HT13014, E36</t>
  </si>
  <si>
    <t>0018727</t>
  </si>
  <si>
    <t>Крепление внутреннего  ящика h172 под стекло DTC Magic Pro графит (HT13013, E36)</t>
  </si>
  <si>
    <t>HT13013, E36</t>
  </si>
  <si>
    <t>0018726</t>
  </si>
  <si>
    <t>Крепление внутреннего  ящика h172 под стекло DTC Magic Pro  белый (HT13013, E29)</t>
  </si>
  <si>
    <t>HT13013, E29</t>
  </si>
  <si>
    <t>0017450</t>
  </si>
  <si>
    <t>Крепление для рейлинга на боковину DTC MagicPro/HD белый (HT10072,E29)</t>
  </si>
  <si>
    <t>HT10072, E29</t>
  </si>
  <si>
    <t>0017451</t>
  </si>
  <si>
    <t>Крепление для рейлинга на боковину DTC MagicPro/HD графит (HT10072,E36)</t>
  </si>
  <si>
    <t>HT10072, E36</t>
  </si>
  <si>
    <t>0015522</t>
  </si>
  <si>
    <t>Крепление задней стенки для h 62,5 DTC Magic Pro белый (HT10031,Е29)</t>
  </si>
  <si>
    <t>HT10031, Е29</t>
  </si>
  <si>
    <t>0016635</t>
  </si>
  <si>
    <t>Крепление задней стенки для h 62,5 DTC Magic Pro графит (HT10031,Е36)</t>
  </si>
  <si>
    <t>HT10031</t>
  </si>
  <si>
    <t>0015524</t>
  </si>
  <si>
    <t>Крепление задней стенки для h 88 DTC Magic Pro белый (HT11031,Е29)</t>
  </si>
  <si>
    <t>HT11031, E29</t>
  </si>
  <si>
    <t>0016636</t>
  </si>
  <si>
    <t>Крепление задней стенки для h 88 DTC Magic Pro графит (HT11031,Е36)</t>
  </si>
  <si>
    <t>HT11031, Е36</t>
  </si>
  <si>
    <t>0015530</t>
  </si>
  <si>
    <t>Крепление задней стенки для h172 DTC Magic Pro белый (HT13031,Е29)</t>
  </si>
  <si>
    <t>HT13031, E29</t>
  </si>
  <si>
    <t>0016638</t>
  </si>
  <si>
    <t>Крепление задней стенки для h172DTC Magic Pro графит (HT13031,Е36)</t>
  </si>
  <si>
    <t>HT13031, Е36</t>
  </si>
  <si>
    <t>0015533</t>
  </si>
  <si>
    <t>Крепление задней стенки для h238 DTC Magic Pro белый (HT14031,Е29)</t>
  </si>
  <si>
    <t>HT14031, E29</t>
  </si>
  <si>
    <t>0016639</t>
  </si>
  <si>
    <t>Крепление задней стенки для h238 DTC Magic Pro графит (HT14031,Е36)</t>
  </si>
  <si>
    <t>HT14031,Е36</t>
  </si>
  <si>
    <t>0015538</t>
  </si>
  <si>
    <t>Крепление фасада h  62,5 DTC Magic Pro под саморез (HT10011)</t>
  </si>
  <si>
    <t>HT10011</t>
  </si>
  <si>
    <t>0020021</t>
  </si>
  <si>
    <t>Крепление фасада h 62,5 DTC Magic Pro под запрессовку (HT10016)</t>
  </si>
  <si>
    <t>HT10016</t>
  </si>
  <si>
    <t>0015535</t>
  </si>
  <si>
    <t>Крепление фасада h  88 DTC Magic Pro/HD под саморез (TB01011)</t>
  </si>
  <si>
    <t>TB01011</t>
  </si>
  <si>
    <t>0020022</t>
  </si>
  <si>
    <t>Крепление фасада h  88 DTC Magic Pro/HD под запрессовку (TB01016)</t>
  </si>
  <si>
    <t>TB01016</t>
  </si>
  <si>
    <t>0015537</t>
  </si>
  <si>
    <t>Крепление фасада h 172/238 DTC Magic Pro/HD под саморез  (TB03011)</t>
  </si>
  <si>
    <t>TB03011</t>
  </si>
  <si>
    <t>0020024</t>
  </si>
  <si>
    <t>Крепление фасада h172/238 DTC Magic Pro/HD под запрессовку (TB03016)</t>
  </si>
  <si>
    <t>TB03016</t>
  </si>
  <si>
    <t>Крепления (отдельные) для штанги синхронизации Push-Open DTC Magic Pro/TF/DF</t>
  </si>
  <si>
    <t>0015546</t>
  </si>
  <si>
    <t>Направляющие 300мм 40кг DTC Magic Pro  (HT103004H)</t>
  </si>
  <si>
    <t>HT103004H</t>
  </si>
  <si>
    <t>0015547</t>
  </si>
  <si>
    <t>Направляющие 300мм 40кг DTC Magic Pro Push (HT403004H)</t>
  </si>
  <si>
    <t>HT403004H</t>
  </si>
  <si>
    <t>0015550</t>
  </si>
  <si>
    <t>Направляющие 350мм 40кг DTC Magic Pro  (HT103504H)</t>
  </si>
  <si>
    <t>HT103504H</t>
  </si>
  <si>
    <t>0015551</t>
  </si>
  <si>
    <t>Направляющие 350мм 40кг DTC Magic Pro Push (HT403504H)</t>
  </si>
  <si>
    <t>HT403504H</t>
  </si>
  <si>
    <t>0020100</t>
  </si>
  <si>
    <t>Направляющие 350мм 40кг DTC Magic Pro Soft-close + Push (HT503504H)</t>
  </si>
  <si>
    <t>HT503504H</t>
  </si>
  <si>
    <t>0015554</t>
  </si>
  <si>
    <t>Направляющие 400мм 40кг DTC Magic Pro  (HT104004H)</t>
  </si>
  <si>
    <t>HT104004H</t>
  </si>
  <si>
    <t>0015555</t>
  </si>
  <si>
    <t>Направляющие 400мм 40кг DTC Magic Pro Push (HT404004H)</t>
  </si>
  <si>
    <t>HT404004H</t>
  </si>
  <si>
    <t>0020101</t>
  </si>
  <si>
    <t>Направляющие 400мм 40кг DTC Magic Pro Soft-close + Push (HT504004H)</t>
  </si>
  <si>
    <t>HT504004H</t>
  </si>
  <si>
    <t>0015558</t>
  </si>
  <si>
    <t>Направляющие 450мм 40кг DTC  Magic Pro (HT104504H)</t>
  </si>
  <si>
    <t>HT104504H</t>
  </si>
  <si>
    <t>0015559</t>
  </si>
  <si>
    <t>Направляющие 450мм 40кг DTC Magic Pro Push (HT404504H)</t>
  </si>
  <si>
    <t>HT404504H</t>
  </si>
  <si>
    <t>0020102</t>
  </si>
  <si>
    <t>Направляющие 450мм 40кг DTC Magic Pro Soft-close + Push (HT504504H)</t>
  </si>
  <si>
    <t>HT504504H</t>
  </si>
  <si>
    <t>0015561</t>
  </si>
  <si>
    <t>Направляющие 500 мм 40 кг DTC Magic Pro (HT105004H)</t>
  </si>
  <si>
    <t>HT105004H</t>
  </si>
  <si>
    <t>0015562</t>
  </si>
  <si>
    <t>Направляющие 500мм 40кг DTC Magic Pro Push (HT405004H)</t>
  </si>
  <si>
    <t>HT405004H</t>
  </si>
  <si>
    <t>0020103</t>
  </si>
  <si>
    <t>Направляющие 500мм 40кг DTC Magic Pro Soft-close + Push (HT505004H)</t>
  </si>
  <si>
    <t>HT505004H</t>
  </si>
  <si>
    <t>0016642</t>
  </si>
  <si>
    <t>Передняя панель внутреннего  ящика 1100mm DTC MagicPro/HD белый (HT10022,E29)</t>
  </si>
  <si>
    <t>HT10022 E29</t>
  </si>
  <si>
    <t>0016643</t>
  </si>
  <si>
    <t>Передняя панель внутреннего  ящика 1100mm DTC MagicPro/HD графит (HT10022,E36)</t>
  </si>
  <si>
    <t>HT10022 E36</t>
  </si>
  <si>
    <t>0018722</t>
  </si>
  <si>
    <t>Передняя панель внутреннего  ящика под стекло 1100 мм DTC MagicPro белый (HT10021,E29)</t>
  </si>
  <si>
    <t>HT10021, E29</t>
  </si>
  <si>
    <t>0018723</t>
  </si>
  <si>
    <t>Передняя панель внутреннего  ящика под стекло 1100 мм DTC MagicPro графит (HT10021, E36)</t>
  </si>
  <si>
    <t>HT10021, E36</t>
  </si>
  <si>
    <t>0020025</t>
  </si>
  <si>
    <t>Поводок для внутреннего ящика Magic Pro серый (HT10024)</t>
  </si>
  <si>
    <t>HT10024</t>
  </si>
  <si>
    <t>0017453</t>
  </si>
  <si>
    <t>Разграничитель на рейлинг DTC MagicPro/HD белый (HT10074, E29)</t>
  </si>
  <si>
    <t>HT10074, E29</t>
  </si>
  <si>
    <t>0017454</t>
  </si>
  <si>
    <t>Разграничитель на рейлинг DTC MagicPro/HD графит (HT10074, E36)</t>
  </si>
  <si>
    <t>HT10074, E36</t>
  </si>
  <si>
    <t>0016646</t>
  </si>
  <si>
    <t>Рейлинг универсальный DTC 1100mm MagicPro/HD белый (HT10071,E29)</t>
  </si>
  <si>
    <t>HT10071 E29</t>
  </si>
  <si>
    <t>0016647</t>
  </si>
  <si>
    <t>Рейлинг универсальный DTC 1100mm MagicPro/HD графит (HT10071,E36)</t>
  </si>
  <si>
    <t>HT10071 E36</t>
  </si>
  <si>
    <t>0016502</t>
  </si>
  <si>
    <t>Фиксатор задней стенки дна DTC MagicPro/HD (HT10082)</t>
  </si>
  <si>
    <t>HT10082</t>
  </si>
  <si>
    <t>Штанга синхронизации для направляющих Push DTC Magic Pro/FF/DF/TF L=1100+крепления (HT0FH02)</t>
  </si>
  <si>
    <t>Пример расчета для классического ящика MAGIC-PRO высотой 88мм, глубиной 500мм, с доводчиком.</t>
  </si>
  <si>
    <t xml:space="preserve">                 Система ультратонких боковин PURE-BOX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Можно установить на любые направляющие скрытого монтажа DTC (кроме серии G02)</t>
  </si>
  <si>
    <t>0019083</t>
  </si>
  <si>
    <t>Боковины 270мм h= 84 DTC PURE BOX темно-серый (HL11270,E30)</t>
  </si>
  <si>
    <t>HL11220, E30</t>
  </si>
  <si>
    <t>0019090</t>
  </si>
  <si>
    <t>Боковины 270мм h=122 DTC PURE BOX темно-серый (HL12270,E30)</t>
  </si>
  <si>
    <t>HL12270, E30</t>
  </si>
  <si>
    <t>0019097</t>
  </si>
  <si>
    <t>Боковины 270мм h=159 DTC PURE BOX темно-серый (HL13270,E30)</t>
  </si>
  <si>
    <t>HL13270, E30</t>
  </si>
  <si>
    <t>0019084</t>
  </si>
  <si>
    <t>Боковины 300 мм h= 84 DTC PURE BOX темно-серый (HL11300, E30)</t>
  </si>
  <si>
    <t>HL11300, E30</t>
  </si>
  <si>
    <t>0019091</t>
  </si>
  <si>
    <t>Боковины 300мм h=122 DTC PURE BOX темно-серый (HL12300,E30)</t>
  </si>
  <si>
    <t>HL12300, E30</t>
  </si>
  <si>
    <t>0019098</t>
  </si>
  <si>
    <t>Боковины 300мм h=159 DTC PURE BOX темно-серый (HL13300,E30)</t>
  </si>
  <si>
    <t>HL13300, E30</t>
  </si>
  <si>
    <t>0019085</t>
  </si>
  <si>
    <t>Боковины 350 мм h= 84 DTC PURE BOX темно-серый (HL11350, E30)</t>
  </si>
  <si>
    <t>HL11350, E30</t>
  </si>
  <si>
    <t>0019092</t>
  </si>
  <si>
    <t>Боковины 350мм h=122 DTC PURE BOX темно-серый (HL12350,E30)</t>
  </si>
  <si>
    <t>HL12350, E30</t>
  </si>
  <si>
    <t>0019099</t>
  </si>
  <si>
    <t>Боковины 350мм h=159 DTC PURE BOX темно-серый (HL13350,E30)</t>
  </si>
  <si>
    <t>HL13350, E30</t>
  </si>
  <si>
    <t>0019086</t>
  </si>
  <si>
    <t>Боковины 400мм h= 84 DTC PURE BOX темно-серый (HL11400,E30)</t>
  </si>
  <si>
    <t>HL11400, E30</t>
  </si>
  <si>
    <t>0019093</t>
  </si>
  <si>
    <t>Боковины 400мм h=122 DTC PURE BOX темно-серый (HL12400,E30)</t>
  </si>
  <si>
    <t>HL12400, E30</t>
  </si>
  <si>
    <t>0019100</t>
  </si>
  <si>
    <t>Боковины 400 мм h=159 DTC PURE BOX темно-серый (HL13400, E30)</t>
  </si>
  <si>
    <t>HL13400, E30</t>
  </si>
  <si>
    <t>0019087</t>
  </si>
  <si>
    <t>Боковины 450 мм h= 84 DTC PURE BOX темно-серый (HL11450, E30)</t>
  </si>
  <si>
    <t>HL11450, E30</t>
  </si>
  <si>
    <t>0019094</t>
  </si>
  <si>
    <t>Боковины 450 мм h=122 DTC PURE BOX темно-серый (HL12450, E30)</t>
  </si>
  <si>
    <t>HL12450, E30</t>
  </si>
  <si>
    <t>0019101</t>
  </si>
  <si>
    <t>Боковины 450 мм h=159 DTC PURE BOX темно-серый (HL13450, E30)</t>
  </si>
  <si>
    <t>HL13450, E30</t>
  </si>
  <si>
    <t>0019088</t>
  </si>
  <si>
    <t>Боковины 500 мм h= 84 DTC PURE BOX, темно-серый (HL11500, E30)</t>
  </si>
  <si>
    <t>HL11500, E30</t>
  </si>
  <si>
    <t>0019095</t>
  </si>
  <si>
    <t>Боковины 500 мм h=122 DTC PURE BOX темно-серый (HL12500, E30)</t>
  </si>
  <si>
    <t>HL12500, E30</t>
  </si>
  <si>
    <t>0019102</t>
  </si>
  <si>
    <t>Боковины 500 мм h=159 DTC PURE BOX темно-серый (HL13500, E30)</t>
  </si>
  <si>
    <t>HL13500, E30</t>
  </si>
  <si>
    <t>0019089</t>
  </si>
  <si>
    <t>Боковины 550 мм h= 84 DTC PURE BOX темно-серый (HL11550, E30)</t>
  </si>
  <si>
    <t>HL11550, E30</t>
  </si>
  <si>
    <t>0019096</t>
  </si>
  <si>
    <t>Боковины 550мм h=122 DTC PURE BOX темно-серый (HL12550,E30)</t>
  </si>
  <si>
    <t>HL12550, E30</t>
  </si>
  <si>
    <t>0019103</t>
  </si>
  <si>
    <t>Боковины 550 мм h=159 DTC PURE BOX темно-серый (HL13550, E30)</t>
  </si>
  <si>
    <t>HL13550, E30</t>
  </si>
  <si>
    <t>0021163</t>
  </si>
  <si>
    <t xml:space="preserve">Комплект заглушек на крепления к фасаду DTC PURE BOX h= 84 и h=122 </t>
  </si>
  <si>
    <t>0HLJS01</t>
  </si>
  <si>
    <t>0021164</t>
  </si>
  <si>
    <t xml:space="preserve">Комплект заглушек на крепления к фасаду DTC PURE BOX h=159 </t>
  </si>
  <si>
    <t>0HLJS02</t>
  </si>
  <si>
    <t xml:space="preserve"> Система металлических ящиков MAGIC-STAR/HD с тонкой стенкой</t>
  </si>
  <si>
    <t>0017421</t>
  </si>
  <si>
    <t>Боковины 450мм h= 88 DTC Magic Star темно-серый (HE114501,E30)</t>
  </si>
  <si>
    <t>HE114501, E30</t>
  </si>
  <si>
    <t>0017428</t>
  </si>
  <si>
    <t>Боковины 450мм h=126 DTC Magic Star темно-серый (HE124501,E30)</t>
  </si>
  <si>
    <t>HE124501, E30</t>
  </si>
  <si>
    <t>0017435</t>
  </si>
  <si>
    <t>Боковины 450мм h=172 DTC Magic Star темно-серый (HE134501,E30)</t>
  </si>
  <si>
    <t>HE134501, E30</t>
  </si>
  <si>
    <t>0017422</t>
  </si>
  <si>
    <t>Боковины 500мм h= 88 DTC Magic Star темно-серый (HE115001,E30)</t>
  </si>
  <si>
    <t>HE115001, E30</t>
  </si>
  <si>
    <t>0017429</t>
  </si>
  <si>
    <t>Боковины 500мм h=126 DTC Magic Star темно-серый (HE125001,E30)</t>
  </si>
  <si>
    <t>HE125001, E30</t>
  </si>
  <si>
    <t>0017436</t>
  </si>
  <si>
    <t>Боковины 500мм h=172 DTC Magic Star темно-серый (HE135001,E30)</t>
  </si>
  <si>
    <t>HE135001, E30</t>
  </si>
  <si>
    <t>Крепление фасада h  88 DTC Magic Pro/HD Magic Star под саморез (TB01011)</t>
  </si>
  <si>
    <t>0017446</t>
  </si>
  <si>
    <t>Крепление фасада h 126 DTC Magic Star (HT12011)</t>
  </si>
  <si>
    <t>HT12011</t>
  </si>
  <si>
    <t>0017447</t>
  </si>
  <si>
    <t>Крепление фасада h 172 DTC Magic Star (HT13011)</t>
  </si>
  <si>
    <t>HT13011</t>
  </si>
  <si>
    <t>0017442</t>
  </si>
  <si>
    <t>Направляющие 450мм 40кг DTC HD (HD10450H)</t>
  </si>
  <si>
    <t>HD10450H</t>
  </si>
  <si>
    <t>0017443</t>
  </si>
  <si>
    <t>Направляющие 500мм 40кг DTC HD (HD10500H)</t>
  </si>
  <si>
    <t>HD10500H</t>
  </si>
  <si>
    <t>Аксессуары для ящиков и направляющих</t>
  </si>
  <si>
    <t xml:space="preserve"> Лотки для столовых приборов серии HK</t>
  </si>
  <si>
    <t>0022526</t>
  </si>
  <si>
    <t xml:space="preserve">Лоток для столовых приборов DTC L=450 для ящиков HL/HK/HQ/HT металл, белый </t>
  </si>
  <si>
    <t>HKDCP450A03, E29</t>
  </si>
  <si>
    <t>0022528</t>
  </si>
  <si>
    <t xml:space="preserve">Лоток для столовых приборов DTC L=450 для ящиков HL/HK/HQ/HT металл, темно-серый </t>
  </si>
  <si>
    <t>HKDCP450A03, E30</t>
  </si>
  <si>
    <t>0022527</t>
  </si>
  <si>
    <t xml:space="preserve">Лоток для столовых приборов DTC L=500 для ящиков HL/HK/HQ/HT металл, белый </t>
  </si>
  <si>
    <t>HKDCP500A03, E29</t>
  </si>
  <si>
    <t>0022529</t>
  </si>
  <si>
    <t xml:space="preserve">Лоток для столовых приборов DTC L=500 для ящиков HL/HK/HQ/HT металл, темно-серый </t>
  </si>
  <si>
    <t>HKDCP500A03, E30</t>
  </si>
  <si>
    <t>Аксессуары общие</t>
  </si>
  <si>
    <t>0021643</t>
  </si>
  <si>
    <t>Проставка между направляющей и корпусом модуля 25 мм</t>
  </si>
  <si>
    <t>М-001</t>
  </si>
  <si>
    <t>Блокирующее устройство для направляющих с замком</t>
  </si>
  <si>
    <t>0022687</t>
  </si>
  <si>
    <t xml:space="preserve">Кондуктор для разметки присадки направляющих, фасада и задней стенки ящика DTC </t>
  </si>
  <si>
    <t>DT05</t>
  </si>
  <si>
    <t>Доводчики для одностенных ящиков и роликовых направляющих</t>
  </si>
  <si>
    <t>0015426</t>
  </si>
  <si>
    <t>Доводчик для роликовых направл лев+прав                               РАСПРОДАЖА</t>
  </si>
  <si>
    <t>W-HC1-1</t>
  </si>
  <si>
    <t>0020542</t>
  </si>
  <si>
    <t>Доводчик универсальный для роликовых направляющих или метабоксов лев+прав (W-HC1-3)</t>
  </si>
  <si>
    <t>W-HC1-3</t>
  </si>
  <si>
    <t>Крепеж</t>
  </si>
  <si>
    <t>Крепежные винты и шурупы</t>
  </si>
  <si>
    <t>0020326</t>
  </si>
  <si>
    <t>Шуруп-саморез DTC потайной 3.5х15 мм, никель</t>
  </si>
  <si>
    <t>E-150M</t>
  </si>
  <si>
    <t>0020328</t>
  </si>
  <si>
    <t xml:space="preserve">Шуруп-саморез DTC потайной 3.5х15 мм, черный </t>
  </si>
  <si>
    <t>E-150M, A08</t>
  </si>
  <si>
    <t>0023914</t>
  </si>
  <si>
    <t xml:space="preserve">Шуруп-саморез DTC плоский 4х16 мм (подходит для монтажной планки 3D Anyway Snap-on), никель </t>
  </si>
  <si>
    <t>E-28C</t>
  </si>
  <si>
    <t>0018711</t>
  </si>
  <si>
    <t>Евровинт DTC потайной 6,4x13,5 мм 7,2 (подходит для линейной монтажной планки), никель</t>
  </si>
  <si>
    <t>E-128</t>
  </si>
  <si>
    <t>0023203</t>
  </si>
  <si>
    <t>Евровинт DTC потайной 6,4x13,5 мм 7,2 (подходит для линейной монтажной планки), черный</t>
  </si>
  <si>
    <t>E-128, А08</t>
  </si>
  <si>
    <t xml:space="preserve"> Системы раздвижных дверей</t>
  </si>
  <si>
    <t xml:space="preserve"> TRACK-PRO CS для классичесих систем из AL профиля</t>
  </si>
  <si>
    <t>0016705</t>
  </si>
  <si>
    <t xml:space="preserve">Комплект DTC TRACK-PRO CS для AL профиля (2 ролика+2 доводчика) W&gt;700мм  5-15кг </t>
  </si>
  <si>
    <t>0CS001A</t>
  </si>
  <si>
    <t>0016706</t>
  </si>
  <si>
    <t xml:space="preserve">Комплект DTC TRACK-PRO CS для AL профиля (2 ролика+2 доводчика) W&gt;700мм 15-30кг </t>
  </si>
  <si>
    <t>0CS001B</t>
  </si>
  <si>
    <t>0016707</t>
  </si>
  <si>
    <t xml:space="preserve">Комплект DTC TRACK-PRO CS для AL профиля (2 ролика+2 доводчика) W&gt;700мм 30-50кг </t>
  </si>
  <si>
    <t>0CS001C</t>
  </si>
  <si>
    <t xml:space="preserve">TRACK-PRO CSS </t>
  </si>
  <si>
    <t>0018755</t>
  </si>
  <si>
    <t xml:space="preserve">Комплект DTC TRACK-PRO CSS (4 врез.ролика+2 доводчика+4заглушки)  5-15кг </t>
  </si>
  <si>
    <t>0CSS01A</t>
  </si>
  <si>
    <t>0018756</t>
  </si>
  <si>
    <t xml:space="preserve">Комплект DTC TRACK-PRO CSS (4 врез.ролика+2 доводчика+4заглушки) 15-30кг </t>
  </si>
  <si>
    <t>0CSS01B</t>
  </si>
  <si>
    <t>0018757</t>
  </si>
  <si>
    <t xml:space="preserve">Комплект DTC TRACK-PRO CSS (4 врез.ролика+2 доводчика+4заглушки) 30-50кг </t>
  </si>
  <si>
    <t>0CSS01C</t>
  </si>
  <si>
    <t>0018754</t>
  </si>
  <si>
    <t xml:space="preserve">Ходовой профиль DTC TRACK-PRO CSS L=2м </t>
  </si>
  <si>
    <t>CSSDG01B</t>
  </si>
  <si>
    <t>0018753</t>
  </si>
  <si>
    <t>Ходовой профиль DTC TRACK-PRO CSS L=3м</t>
  </si>
  <si>
    <t>CSSDG01C</t>
  </si>
  <si>
    <t>0018752</t>
  </si>
  <si>
    <t xml:space="preserve">Ходовой профиль DTC TRACK-PRO CSS L=6м </t>
  </si>
  <si>
    <t>CSSDG01</t>
  </si>
  <si>
    <t xml:space="preserve"> TRACK-PRO GT навесная система</t>
  </si>
  <si>
    <t>0018883</t>
  </si>
  <si>
    <t>Верхний ходовой профиль DTC TRACK-PRO GT L=3м</t>
  </si>
  <si>
    <t>GTDG01C</t>
  </si>
  <si>
    <t>0018881</t>
  </si>
  <si>
    <t xml:space="preserve">Верхний ходовой профиль DTC TRACK-PRO GT L=6м </t>
  </si>
  <si>
    <t>GTDGA</t>
  </si>
  <si>
    <t>0018886</t>
  </si>
  <si>
    <t>Комплект DTC TRACK-PRO GT для 2-х дверей (внешня+внутренняя) по 15-30кг</t>
  </si>
  <si>
    <t>GT1850HB</t>
  </si>
  <si>
    <t>0018887</t>
  </si>
  <si>
    <t>Комплект DTC TRACK-PRO GT для 2-х дверей (внешня+внутренняя) по 30-50кг</t>
  </si>
  <si>
    <t>GT1850HC</t>
  </si>
  <si>
    <t>0018885</t>
  </si>
  <si>
    <t xml:space="preserve">Комплект DTC TRACK-PRO GT для 2-х дверей (внешня+внутренняя) по 5-15кг </t>
  </si>
  <si>
    <t>GT1850HA</t>
  </si>
  <si>
    <t>0018888</t>
  </si>
  <si>
    <t>Комплект DTC TRACK-PRO GT для 2-х дверей (внешня+внутренняя) по 50-80кг</t>
  </si>
  <si>
    <t>GT1850HD</t>
  </si>
  <si>
    <t>0018890</t>
  </si>
  <si>
    <t xml:space="preserve">Комплект DTC TRACK-PRO GT для дополнительной внутренней 3-й двери 15-30кг </t>
  </si>
  <si>
    <t>GT32B</t>
  </si>
  <si>
    <t>0018891</t>
  </si>
  <si>
    <t>Комплект DTC TRACK-PRO GT для дополнительной внутренней 3-й двери 30-50кг</t>
  </si>
  <si>
    <t>GT32C</t>
  </si>
  <si>
    <t>0018889</t>
  </si>
  <si>
    <t>Комплект DTC TRACK-PRO GT для дополнительной внутренней 3-й двери 5-15кг</t>
  </si>
  <si>
    <t>GT32A</t>
  </si>
  <si>
    <t>0018892</t>
  </si>
  <si>
    <t>Комплект DTC TRACK-PRO GT для дополнительной внутренней 3-й двери 50-80кг</t>
  </si>
  <si>
    <t>GT32D</t>
  </si>
  <si>
    <t>0018884</t>
  </si>
  <si>
    <t xml:space="preserve">Нижний ходовой профиль DTC TRACK-PRO GT L=3м </t>
  </si>
  <si>
    <t>TDG02C</t>
  </si>
  <si>
    <t>0018882</t>
  </si>
  <si>
    <t xml:space="preserve">Нижний ходовой профиль DTC TRACK-PRO GT L=6м </t>
  </si>
  <si>
    <t>GTDGB</t>
  </si>
  <si>
    <t xml:space="preserve"> TRACK-PRO R01 поворотно-раздвижная система</t>
  </si>
  <si>
    <t>0018900</t>
  </si>
  <si>
    <t>Комплект DTC TRACK-PRO R01 W=400мм двойной H=1400-2000 F=16-30мм 25кг</t>
  </si>
  <si>
    <t>R014002H</t>
  </si>
  <si>
    <t>0018907</t>
  </si>
  <si>
    <t>Комплект DTC TRACK-PRO R01 W=400мм тройной H=1600-2700 F=16-30мм 30кг</t>
  </si>
  <si>
    <t>R014003H</t>
  </si>
  <si>
    <t>0018901</t>
  </si>
  <si>
    <t>Комплект DTC TRACK-PRO R01 W=450мм двойной H=1400-2000 F=16-30мм 25кг</t>
  </si>
  <si>
    <t>R014502H</t>
  </si>
  <si>
    <t>0018908</t>
  </si>
  <si>
    <t xml:space="preserve">Комплект DTC TRACK-PRO R01 W=450мм тройной H=1600-2700 F=16-30мм 30кг </t>
  </si>
  <si>
    <t>R014503H</t>
  </si>
  <si>
    <t>0018902</t>
  </si>
  <si>
    <t xml:space="preserve">Комплект DTC TRACK-PRO R01 W=500мм двойной H=1400-2000 F=16-30мм 25кг </t>
  </si>
  <si>
    <t>R015002H</t>
  </si>
  <si>
    <t>0018909</t>
  </si>
  <si>
    <t>Комплект DTC TRACK-PRO R01 W=500мм тройной H=1600-2700 F=16-30мм 30кг</t>
  </si>
  <si>
    <t>R015003H</t>
  </si>
  <si>
    <t>0018903</t>
  </si>
  <si>
    <t xml:space="preserve">Комплект DTC TRACK-PRO R01 W=550мм двойной H=1400-2000 F=16-30мм 25кг </t>
  </si>
  <si>
    <t>R015502H</t>
  </si>
  <si>
    <t>0018910</t>
  </si>
  <si>
    <t>Комплект DTC TRACK-PRO R01 W=550мм тройной H=1600-2700 F=16-30мм 30кг</t>
  </si>
  <si>
    <t>R015503H</t>
  </si>
  <si>
    <t>0018904</t>
  </si>
  <si>
    <t>Комплект DTC TRACK-PRO R01 W=600мм двойной H=1400-2000 F=16-30мм 25кг</t>
  </si>
  <si>
    <t>R016002H</t>
  </si>
  <si>
    <t>0018911</t>
  </si>
  <si>
    <t>Комплект DTC TRACK-PRO R01 W=600мм тройной H=1600-2700 F=16-30мм 30кг</t>
  </si>
  <si>
    <t>R016003H</t>
  </si>
  <si>
    <t>0018905</t>
  </si>
  <si>
    <t xml:space="preserve">Комплект DTC TRACK-PRO R01 W=650мм двойной H=1400-2000 F=16-30мм 25кг </t>
  </si>
  <si>
    <t>R016502H</t>
  </si>
  <si>
    <t>0018912</t>
  </si>
  <si>
    <t xml:space="preserve">Комплект DTC TRACK-PRO R01 W=650мм тройной H=1600-2700 F=16-30мм 30кг </t>
  </si>
  <si>
    <t>R016503H</t>
  </si>
  <si>
    <t>0018906</t>
  </si>
  <si>
    <t>Комплект DTC TRACK-PRO R01 W=700мм двойной H=1400-2000 F=16-30мм 25кг</t>
  </si>
  <si>
    <t>R017002H</t>
  </si>
  <si>
    <t>0018913</t>
  </si>
  <si>
    <t>Комплект DTC TRACK-PRO R01 W=700мм тройной H=1600-2700 F=16-30мм 30кг</t>
  </si>
  <si>
    <t>R017003H</t>
  </si>
  <si>
    <t xml:space="preserve"> TRACK-PRO CF подвесная складная система (гармошка)</t>
  </si>
  <si>
    <t>0021590</t>
  </si>
  <si>
    <t xml:space="preserve">Комплект DTC TRACK-PRO CF H&lt;2800 T=18-25мм </t>
  </si>
  <si>
    <t>0CFGDA</t>
  </si>
  <si>
    <t>0021591</t>
  </si>
  <si>
    <t xml:space="preserve">Верхний ходовой профиль DTC TRACK-PRO CF L=6м </t>
  </si>
  <si>
    <t>CFDGA</t>
  </si>
  <si>
    <t>0021592</t>
  </si>
  <si>
    <t xml:space="preserve">Нижний ходовой профиль DTC TRACK-PRO CF L=6м </t>
  </si>
  <si>
    <t>CFDGВ</t>
  </si>
  <si>
    <t>Компплектующие для гардеробных систем</t>
  </si>
  <si>
    <t>0022724</t>
  </si>
  <si>
    <t xml:space="preserve">Комплект ящика Pure-Pro LQ L=450 низкий h=95, ширина=600мм серый </t>
  </si>
  <si>
    <t>LQ11450Q14600, E30</t>
  </si>
  <si>
    <t>0022725</t>
  </si>
  <si>
    <t xml:space="preserve">Комплект ящика Pure-Pro LQ L=450 низкий h=95, ширина=800мм серый </t>
  </si>
  <si>
    <t>LQ11450Q14800, E30</t>
  </si>
  <si>
    <t>0022726</t>
  </si>
  <si>
    <t>Комплект ящика Pure-Pro LQ L=450 низкий h=95, ширина=900мм серый</t>
  </si>
  <si>
    <t>LQ11450Q14900, E30</t>
  </si>
  <si>
    <t>0022727</t>
  </si>
  <si>
    <t xml:space="preserve">Комплект ящика Pure-Pro LQ L=450 средний h=130, ширина=600мм серый </t>
  </si>
  <si>
    <t>LQ12450Q14600, E30</t>
  </si>
  <si>
    <t>0022728</t>
  </si>
  <si>
    <t xml:space="preserve">Комплект ящика Pure-Pro LQ L=450 средний h=130, ширина=800мм серый </t>
  </si>
  <si>
    <t>LQ12450Q14800, E30</t>
  </si>
  <si>
    <t>0022729</t>
  </si>
  <si>
    <t xml:space="preserve">Комплект ящика Pure-Pro LQ L=450 средний h=130, ширина=900мм серый </t>
  </si>
  <si>
    <t>LQ12450Q14900, E30</t>
  </si>
  <si>
    <t>0022730</t>
  </si>
  <si>
    <t xml:space="preserve">Комплект ящика Pure-Pro LQ L=450 высокий h=170, ширина=600мм серый </t>
  </si>
  <si>
    <t>LQ13450Q14600, E30</t>
  </si>
  <si>
    <t>0022731</t>
  </si>
  <si>
    <t>Комплект ящика Pure-Pro LQ L=450 высокий h=170, ширина=800мм серый</t>
  </si>
  <si>
    <t>LQ13450Q14800, E30</t>
  </si>
  <si>
    <t>0022732</t>
  </si>
  <si>
    <t>Комплект ящика Pure-Pro LQ L=450 высокий h=170, ширина=900мм серый</t>
  </si>
  <si>
    <t>LQ13450Q19900, E30</t>
  </si>
  <si>
    <t>0022733</t>
  </si>
  <si>
    <t xml:space="preserve">Комплект ящика Pure-Pro LQ с подсветкой L=450  низкий h=95, ширина=600мм серый </t>
  </si>
  <si>
    <t>LQ11450Q19600, E30</t>
  </si>
  <si>
    <t>0022734</t>
  </si>
  <si>
    <t>Комплект ящика Pure-Pro LQ с подсветкой L=450  низкий h=95, ширина=800мм серый</t>
  </si>
  <si>
    <t>LQ11450Q19800, E30</t>
  </si>
  <si>
    <t>0022735</t>
  </si>
  <si>
    <t xml:space="preserve">Комплект ящика Pure-Pro LQ с подсветкой L=450  низкий h=95, ширина=900мм серый </t>
  </si>
  <si>
    <t>LQ11450Q19900, E30</t>
  </si>
  <si>
    <t>0022739</t>
  </si>
  <si>
    <t>Комплект ящика Pure-Pro LQ с подсветкой L=450 высокий h=170, ширина=600мм серый</t>
  </si>
  <si>
    <t>LQ13450Q19600, E30</t>
  </si>
  <si>
    <t>0022740</t>
  </si>
  <si>
    <t>Комплект ящика Pure-Pro LQ с подсветкой L=450 высокий h=170, ширина=800мм серый</t>
  </si>
  <si>
    <t>LQ13450Q19800, E30</t>
  </si>
  <si>
    <t>0022741</t>
  </si>
  <si>
    <t xml:space="preserve">Комплект ящика Pure-Pro LQ с подсветкой L=450 высокий h=170, ширина=900мм серый </t>
  </si>
  <si>
    <t>0022736</t>
  </si>
  <si>
    <t>Комплект ящика Pure-Pro LQ с подсветкой L=450 средний h=130, ширина=600мм серый</t>
  </si>
  <si>
    <t>LQ12450Q19600, E30</t>
  </si>
  <si>
    <t>0022737</t>
  </si>
  <si>
    <t>Комплект ящика Pure-Pro LQ с подсветкой L=450 средний h=130, ширина=800мм серый</t>
  </si>
  <si>
    <t>LQ12450Q19800, E30</t>
  </si>
  <si>
    <t>0022738</t>
  </si>
  <si>
    <t>Комплект ящика Pure-Pro LQ с подсветкой L=450 средний h=130, ширина=900мм серый</t>
  </si>
  <si>
    <t>LQ12450Q19900, E30</t>
  </si>
  <si>
    <t>0022748</t>
  </si>
  <si>
    <t xml:space="preserve">Вставка в ящик Pure-Pro LQ L=450 для колец (B) 150х425х50 </t>
  </si>
  <si>
    <t>LQJ01-150</t>
  </si>
  <si>
    <t>0022749</t>
  </si>
  <si>
    <t xml:space="preserve">Вставка в ящик Pure-Pro LQ L=450 для колец (H) 150х425х50 </t>
  </si>
  <si>
    <t>LQJ02-150</t>
  </si>
  <si>
    <t>0022746</t>
  </si>
  <si>
    <t xml:space="preserve">Вставка в ящик Pure-Pro LQ L=450 для ожерелий (B) 150х425х50 </t>
  </si>
  <si>
    <t>LQX01-150</t>
  </si>
  <si>
    <t>0022747</t>
  </si>
  <si>
    <t xml:space="preserve">Вставка в ящик Pure-Pro LQ L=450 для ожерелий (H) 150х425х50 </t>
  </si>
  <si>
    <t>LQX02-150</t>
  </si>
  <si>
    <t>0022750</t>
  </si>
  <si>
    <t xml:space="preserve">Вставка в ящик Pure-Pro LQ L=450 для сережек (B) 150х425х50 </t>
  </si>
  <si>
    <t>LQE01-150</t>
  </si>
  <si>
    <t>0022751</t>
  </si>
  <si>
    <t xml:space="preserve">Вставка в ящик Pure-Pro LQ L=450 для сережек (H) 150х425х50 </t>
  </si>
  <si>
    <t>LQE02-150</t>
  </si>
  <si>
    <t>0022744</t>
  </si>
  <si>
    <t xml:space="preserve">Вставка в ящик Pure-Pro LQ L=450 для сережек и колец (B) 150х425х50 </t>
  </si>
  <si>
    <t>LQEJ01-150</t>
  </si>
  <si>
    <t>0022745</t>
  </si>
  <si>
    <t>Вставка в ящик Pure-Pro LQ L=450 для сережек и колец (H) 150х425х50</t>
  </si>
  <si>
    <t>LQEJ02-150</t>
  </si>
  <si>
    <t>0022752</t>
  </si>
  <si>
    <t>Вставка в ящик Pure-Pro LQ L=450 для часов (B) 150х425х50</t>
  </si>
  <si>
    <t>LQS01-150</t>
  </si>
  <si>
    <t>0022753</t>
  </si>
  <si>
    <t xml:space="preserve">Вставка в ящик Pure-Pro LQ L=450 для часов (H) 150х425х50 </t>
  </si>
  <si>
    <t>LQS02-150</t>
  </si>
  <si>
    <t>0022754</t>
  </si>
  <si>
    <t xml:space="preserve">Вставка в ящик Pure-Pro LQ L=450 с ячейками (B) 150х425х50 </t>
  </si>
  <si>
    <t>LQG01-150</t>
  </si>
  <si>
    <t>0022755</t>
  </si>
  <si>
    <t>Вставка в ящик Pure-Pro LQ L=450 с ячейками (H) 150х425х50</t>
  </si>
  <si>
    <t>LQG02-150</t>
  </si>
  <si>
    <t>0022742</t>
  </si>
  <si>
    <t>Вставка в ящик Pure-Pro LQ L=450 универсальная (B) 150х425х50</t>
  </si>
  <si>
    <t>LQC01-150</t>
  </si>
  <si>
    <t>0022743</t>
  </si>
  <si>
    <t xml:space="preserve">Вставка в ящик Pure-Pro LQ L=450 универсальная (H) 150х425х50 </t>
  </si>
  <si>
    <t>LQC02-150</t>
  </si>
  <si>
    <t>0022764</t>
  </si>
  <si>
    <t>Вешалка для брюк Pure-Pro LK L=450, ширина=600мм серая</t>
  </si>
  <si>
    <t>LK450Q13600K01, E30</t>
  </si>
  <si>
    <t>0022768</t>
  </si>
  <si>
    <t>Вешалка для брюк Pure-Pro LK L=450, ширина=800мм серая</t>
  </si>
  <si>
    <t>LK450Q13800K01, E30</t>
  </si>
  <si>
    <t>0022769</t>
  </si>
  <si>
    <t>Вешалка для брюк Pure-Pro LK L=450, ширина=900мм серая</t>
  </si>
  <si>
    <t>LK450Q13900K01, E30</t>
  </si>
  <si>
    <t>0022761</t>
  </si>
  <si>
    <t xml:space="preserve">Полка для обуви Pure-Pro LK L=450, ширина=600мм серая </t>
  </si>
  <si>
    <t>LK450Q13600X01, E30</t>
  </si>
  <si>
    <t>0022762</t>
  </si>
  <si>
    <t>Полка для обуви Pure-Pro LK L=450, ширина=800мм серая</t>
  </si>
  <si>
    <t>LK450Q13800X01, E30</t>
  </si>
  <si>
    <t>0022763</t>
  </si>
  <si>
    <t xml:space="preserve">Полка для обуви Pure-Pro LK L=450, ширина=900мм серая </t>
  </si>
  <si>
    <t>LK450Q13900X01, E30</t>
  </si>
  <si>
    <t>0022756</t>
  </si>
  <si>
    <t xml:space="preserve">Глубокая корзина для хранения Pure-Pro LK L=450, ширина=600мм серая </t>
  </si>
  <si>
    <t>LK450Q13600C01, E30</t>
  </si>
  <si>
    <t>0022757</t>
  </si>
  <si>
    <t xml:space="preserve">Глубокая корзина для хранения Pure-Pro LK L=450, ширина=800мм серая </t>
  </si>
  <si>
    <t>LK450Q13800C01, E30</t>
  </si>
  <si>
    <t>0022758</t>
  </si>
  <si>
    <t xml:space="preserve">Глубокая корзина для хранения Pure-Pro LK L=450, ширина=900мм серая </t>
  </si>
  <si>
    <t>LK450Q13900C01, E30</t>
  </si>
  <si>
    <t>0022759</t>
  </si>
  <si>
    <t xml:space="preserve">Вставка боковая для Pure-Pro LК L=450 универсальная 62х425х21 </t>
  </si>
  <si>
    <t>K10071-62</t>
  </si>
  <si>
    <t>0022760</t>
  </si>
  <si>
    <t>Вставка боковая для Pure-Pro LК L=450 универсальная 90х425х21</t>
  </si>
  <si>
    <t>LK10071-90</t>
  </si>
  <si>
    <t>0022770</t>
  </si>
  <si>
    <t xml:space="preserve">Зеркало поворотное Pure-Pro LK L=340, высота= 900мм </t>
  </si>
  <si>
    <t>LK340Q0900J01</t>
  </si>
  <si>
    <t>0022771</t>
  </si>
  <si>
    <t xml:space="preserve">Зеркало поворотное Pure-Pro LK L=340, высота=1100мм </t>
  </si>
  <si>
    <t>LK340Q01100J01</t>
  </si>
  <si>
    <t>0022774</t>
  </si>
  <si>
    <t>Вставка для поворотного зеркала Pure-Pro LK L=340</t>
  </si>
  <si>
    <t>LK10072-340</t>
  </si>
  <si>
    <t>0022772</t>
  </si>
  <si>
    <t xml:space="preserve">Зеркало поворотное Pure-Pro LK L=380, высота= 900мм </t>
  </si>
  <si>
    <t>LK380Q0900J01</t>
  </si>
  <si>
    <t>0022773</t>
  </si>
  <si>
    <t xml:space="preserve">Зеркало поворотное Pure-Pro LK L=380, высота=1100мм </t>
  </si>
  <si>
    <t>LK380Q01100J01</t>
  </si>
  <si>
    <t>0022775</t>
  </si>
  <si>
    <t>Вставка для поворотного зеркала Pure-Pro LK L=380</t>
  </si>
  <si>
    <t>LK10072-380</t>
  </si>
  <si>
    <t>0022777</t>
  </si>
  <si>
    <t>Профиль-вешалка Pure-Pro LY  держатель штанги (2 шт. в блистере)</t>
  </si>
  <si>
    <t>BE04</t>
  </si>
  <si>
    <t>0022776</t>
  </si>
  <si>
    <t xml:space="preserve">Профиль-вешалка Pure-Pro LY  штанга 3000x29x22 черная </t>
  </si>
  <si>
    <t>BE04021</t>
  </si>
  <si>
    <t>0022789</t>
  </si>
  <si>
    <t xml:space="preserve">Вращающаяся полка для обуви Pure-Pro LY высокая рама с 10 полками, ширина 800мм </t>
  </si>
  <si>
    <t>YZ800-10L</t>
  </si>
  <si>
    <t>0022787</t>
  </si>
  <si>
    <t>Вращающаяся полка для обуви Pure-Pro LY направляющие</t>
  </si>
  <si>
    <t>LYZ-D</t>
  </si>
  <si>
    <t>0022788</t>
  </si>
  <si>
    <t xml:space="preserve">Вращающаяся полка для обуви Pure-Pro LY низкая рама с 4 полками, ширина 800мм </t>
  </si>
  <si>
    <t>LYZ800-04L</t>
  </si>
  <si>
    <t>0022778</t>
  </si>
  <si>
    <t xml:space="preserve">Держатель для галстуков, выдвижной Pure-Pro LY </t>
  </si>
  <si>
    <t>LYG02150A01</t>
  </si>
  <si>
    <t>0022781</t>
  </si>
  <si>
    <t xml:space="preserve">Пантограф Pure-Pro LY ширина  500-600мм (464-564)x715x355мм </t>
  </si>
  <si>
    <t>LYG01600A01</t>
  </si>
  <si>
    <t>0022782</t>
  </si>
  <si>
    <t>Пантограф Pure-Pro LY ширина  700-900мм (664-864)x715x355мм</t>
  </si>
  <si>
    <t>LYG01900A01</t>
  </si>
  <si>
    <t>0022783</t>
  </si>
  <si>
    <t xml:space="preserve">Пантограф Pure-Pro LY ширина 1000-1100мм (964-1064)x715x355мм </t>
  </si>
  <si>
    <t>YG011100A01</t>
  </si>
  <si>
    <t>0022779</t>
  </si>
  <si>
    <t xml:space="preserve">Сейф Pure-Pro LY кодовый 480x400x150 </t>
  </si>
  <si>
    <t>LYM01600A01</t>
  </si>
  <si>
    <t>0022780</t>
  </si>
  <si>
    <t>Сейф Pure-Pro LY по отпечатку пальца 480x400x150</t>
  </si>
  <si>
    <t>LYM01600B01</t>
  </si>
  <si>
    <t>0022786</t>
  </si>
  <si>
    <t>Угловая вешалка Pure-Pro LY комплект из полки и держатей, оранжевый</t>
  </si>
  <si>
    <t>LYZ01900A-BL,Orange</t>
  </si>
  <si>
    <t>0022785</t>
  </si>
  <si>
    <t>Угловая вешалка Pure-Pro LY комплект из полки и держатей, серый</t>
  </si>
  <si>
    <t>LYZ01900B-BL,Grey</t>
  </si>
  <si>
    <t>0022784</t>
  </si>
  <si>
    <t>Угловая вешалка Pure-Pro LY штанга</t>
  </si>
  <si>
    <t>LYZ01900-K</t>
  </si>
  <si>
    <t>Прочее</t>
  </si>
  <si>
    <t>Рекламная продукция</t>
  </si>
  <si>
    <t>0019267</t>
  </si>
  <si>
    <t>Каталог DTC Dragon Box (Русский)</t>
  </si>
  <si>
    <t>0019264</t>
  </si>
  <si>
    <t>Каталог DTC Magic Pro (Русский)</t>
  </si>
  <si>
    <t>0019265</t>
  </si>
  <si>
    <t>Каталог DTC Pivot Star (Русский)</t>
  </si>
  <si>
    <t>0019266</t>
  </si>
  <si>
    <t>Каталог DTC Pure Box (Русский)</t>
  </si>
  <si>
    <t>0019268</t>
  </si>
  <si>
    <t>Каталог DTC Top Stays (Русский)</t>
  </si>
  <si>
    <t>0019269</t>
  </si>
  <si>
    <t>Каталог DTC Направляющие (Русский)</t>
  </si>
  <si>
    <t>0023542</t>
  </si>
  <si>
    <t>Каталог DTC Pure Pro Комплектующие для гардеробных систем (Русский)</t>
  </si>
  <si>
    <t>SK300A01</t>
  </si>
  <si>
    <t>SK350A01</t>
  </si>
  <si>
    <t>SK400A01</t>
  </si>
  <si>
    <t>SK450A01</t>
  </si>
  <si>
    <t>Комплект рычагов TOP STAY SK для высоты короба 300-349мм (SK300A01)</t>
  </si>
  <si>
    <t>Комплект рычагов TOP STAY SK для высоты короба 350-399мм (SK350A01)</t>
  </si>
  <si>
    <t>Комплект рычагов TOP STAY SK для высоты короба 400-550мм (SK400A01)</t>
  </si>
  <si>
    <t>Комплект рычагов TOP STAY SK для высоты короба 450-580мм (SK450A01)</t>
  </si>
  <si>
    <t>Фиксатор для направляющих частичного выдвижения TG10/GG10/G10 (GJS02)</t>
  </si>
  <si>
    <t>MS00AL+MSJS01,H30</t>
  </si>
  <si>
    <t>MS00AМ+MSJS01,H30</t>
  </si>
  <si>
    <t>MS00AH+MSJS01,H30</t>
  </si>
  <si>
    <t>MS00AМ+MSJS01,H29</t>
  </si>
  <si>
    <t>MS00AH+MSJS01,H29</t>
  </si>
  <si>
    <t>MS00AL+MSJS01,H29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</si>
</sst>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8" x14ac:knownFonts="1">
    <font>
      <sz val="8"/>
      <name val="Arial"/>
      <family val="2"/>
      <charset val="204"/>
    </font>
    <font>
      <b/>
      <sz val="10"/>
      <name val="Century Gothic"/>
      <family val="2"/>
      <charset val="204"/>
    </font>
    <font>
      <sz val="7"/>
      <name val="Century Gothic"/>
      <family val="2"/>
      <charset val="204"/>
    </font>
    <font>
      <b/>
      <sz val="7"/>
      <name val="Century Gothic"/>
      <family val="2"/>
      <charset val="204"/>
    </font>
    <font>
      <sz val="7"/>
      <color theme="1"/>
      <name val="Century Gothic"/>
      <family val="2"/>
      <charset val="204"/>
    </font>
    <font>
      <sz val="7"/>
      <color rgb="FFFF0000"/>
      <name val="Century Gothic"/>
      <family val="2"/>
      <charset val="204"/>
    </font>
    <font>
      <sz val="10"/>
      <name val="Century Gothic"/>
      <family val="2"/>
      <charset val="204"/>
    </font>
    <font>
      <sz val="8"/>
      <name val="Century Gothic"/>
      <family val="2"/>
      <charset val="204"/>
    </font>
    <font>
      <sz val="11"/>
      <name val="Century Gothic"/>
      <family val="2"/>
      <charset val="204"/>
    </font>
    <font>
      <b/>
      <sz val="8"/>
      <name val="Century Gothic"/>
      <family val="2"/>
      <charset val="204"/>
    </font>
    <font>
      <b/>
      <sz val="7"/>
      <color rgb="FFFF000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</font>
    <font>
      <sz val="8"/>
      <color rgb="FFFF0000"/>
      <name val="Century Gothic"/>
      <family val="2"/>
      <charset val="204"/>
    </font>
    <font>
      <sz val="7"/>
      <color rgb="FF00B050"/>
      <name val="Century Gothic"/>
    </font>
    <font>
      <sz val="7"/>
      <color rgb="FF00B050"/>
      <name val="Century Gothic"/>
    </font>
    <font>
      <sz val="7"/>
      <color rgb="FF00B050"/>
      <name val="Century Gothic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horizontal="left"/>
    </xf>
  </cellStyleXfs>
  <cellXfs count="122">
    <xf numFmtId="0" fontId="0" fillId="0" borderId="0" xfId="0" applyAlignment="1"/>
    <xf numFmtId="0" fontId="2" fillId="0" borderId="5" xfId="0" applyFont="1" applyBorder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1" fontId="2" fillId="0" borderId="2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1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top"/>
    </xf>
    <xf numFmtId="2" fontId="2" fillId="2" borderId="2" xfId="0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top"/>
    </xf>
    <xf numFmtId="164" fontId="4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49" fontId="2" fillId="0" borderId="0" xfId="0" applyNumberFormat="1" applyFont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4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top"/>
    </xf>
    <xf numFmtId="2" fontId="10" fillId="2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49" fontId="2" fillId="0" borderId="5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2" fillId="0" borderId="12" xfId="0" applyFont="1" applyBorder="1" applyAlignment="1">
      <alignment horizontal="center" vertical="top"/>
    </xf>
    <xf numFmtId="0" fontId="2" fillId="0" borderId="1" xfId="0" applyFont="1" applyBorder="1" applyAlignment="1">
      <alignment vertical="center" wrapText="1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vertical="center" wrapText="1"/>
    </xf>
    <xf numFmtId="0" fontId="5" fillId="2" borderId="1" xfId="0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center"/>
    </xf>
    <xf numFmtId="4" fontId="5" fillId="2" borderId="1" xfId="0" applyNumberFormat="1" applyFont="1" applyFill="1" applyBorder="1" applyAlignment="1">
      <alignment horizontal="center" vertical="center" wrapText="1"/>
    </xf>
    <xf numFmtId="164" fontId="5" fillId="2" borderId="1" xfId="0" applyNumberFormat="1" applyFont="1" applyFill="1" applyBorder="1" applyAlignment="1">
      <alignment horizontal="center" vertical="top"/>
    </xf>
    <xf numFmtId="2" fontId="5" fillId="2" borderId="2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7" fillId="2" borderId="1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6" xfId="0" applyBorder="1" applyAlignment="1"/>
    <xf numFmtId="0" fontId="0" fillId="0" borderId="7" xfId="0" applyBorder="1" applyAlignment="1"/>
    <xf numFmtId="0" fontId="0" fillId="0" borderId="4" xfId="0" applyBorder="1" applyAlignment="1"/>
    <xf numFmtId="0" fontId="0" fillId="0" borderId="8" xfId="0" applyBorder="1" applyAlignment="1"/>
    <xf numFmtId="0" fontId="3" fillId="0" borderId="1" xfId="0" applyFont="1" applyBorder="1" applyAlignment="1">
      <alignment horizontal="center" vertical="center" wrapText="1"/>
    </xf>
    <xf numFmtId="0" fontId="0" fillId="0" borderId="10" xfId="0" applyBorder="1" applyAlignment="1"/>
    <xf numFmtId="0" fontId="0" fillId="0" borderId="3" xfId="0" applyBorder="1" applyAlignment="1"/>
    <xf numFmtId="0" fontId="0" fillId="0" borderId="11" xfId="0" applyBorder="1" applyAlignment="1"/>
    <xf numFmtId="0" fontId="0" fillId="0" borderId="9" xfId="0" applyBorder="1" applyAlignment="1"/>
    <xf numFmtId="0" fontId="6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/>
    </xf>
    <xf numFmtId="0" fontId="2" fillId="0" borderId="2" xfId="0" applyFont="1" applyBorder="1" applyAlignment="1">
      <alignment horizontal="right" vertical="center"/>
    </xf>
    <xf numFmtId="0" fontId="3" fillId="0" borderId="3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164" fontId="2" fillId="0" borderId="1" xfId="0" applyNumberFormat="1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right" vertical="center" wrapText="1"/>
    </xf>
    <xf numFmtId="0" fontId="2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right" vertical="center" wrapText="1"/>
    </xf>
    <xf numFmtId="0" fontId="2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png"/><Relationship Id="rId68" Type="http://schemas.openxmlformats.org/officeDocument/2006/relationships/image" Target="../media/image68.jpeg"/><Relationship Id="rId7" Type="http://schemas.openxmlformats.org/officeDocument/2006/relationships/image" Target="../media/image7.png"/><Relationship Id="rId71" Type="http://schemas.openxmlformats.org/officeDocument/2006/relationships/image" Target="../media/image71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png"/><Relationship Id="rId61" Type="http://schemas.openxmlformats.org/officeDocument/2006/relationships/image" Target="../media/image61.jpeg"/><Relationship Id="rId19" Type="http://schemas.openxmlformats.org/officeDocument/2006/relationships/image" Target="../media/image1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png"/><Relationship Id="rId70" Type="http://schemas.openxmlformats.org/officeDocument/2006/relationships/image" Target="../media/image70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34" Type="http://schemas.openxmlformats.org/officeDocument/2006/relationships/image" Target="../media/image34.jpe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38736</xdr:colOff>
      <xdr:row>8</xdr:row>
      <xdr:rowOff>30285</xdr:rowOff>
    </xdr:from>
    <xdr:to>
      <xdr:col>3</xdr:col>
      <xdr:colOff>153761</xdr:colOff>
      <xdr:row>8</xdr:row>
      <xdr:rowOff>606285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b="10112"/>
        <a:stretch>
          <a:fillRect/>
        </a:stretch>
      </xdr:blipFill>
      <xdr:spPr>
        <a:xfrm>
          <a:off x="5658486" y="1351085"/>
          <a:ext cx="118817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94132</xdr:colOff>
      <xdr:row>0</xdr:row>
      <xdr:rowOff>90075</xdr:rowOff>
    </xdr:from>
    <xdr:to>
      <xdr:col>1</xdr:col>
      <xdr:colOff>1322296</xdr:colOff>
      <xdr:row>3</xdr:row>
      <xdr:rowOff>97391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91779" y="90075"/>
          <a:ext cx="1228164" cy="50037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40864</xdr:colOff>
      <xdr:row>31</xdr:row>
      <xdr:rowOff>30644</xdr:rowOff>
    </xdr:from>
    <xdr:to>
      <xdr:col>3</xdr:col>
      <xdr:colOff>123227</xdr:colOff>
      <xdr:row>31</xdr:row>
      <xdr:rowOff>606644</xdr:rowOff>
    </xdr:to>
    <xdr:pic>
      <xdr:nvPicPr>
        <xdr:cNvPr id="8" name="Рисунок 7"/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30209" t="24878" r="34298" b="51557"/>
        <a:stretch>
          <a:fillRect/>
        </a:stretch>
      </xdr:blipFill>
      <xdr:spPr>
        <a:xfrm>
          <a:off x="5660614" y="5618644"/>
          <a:ext cx="115551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38375</xdr:colOff>
      <xdr:row>43</xdr:row>
      <xdr:rowOff>38100</xdr:rowOff>
    </xdr:from>
    <xdr:to>
      <xdr:col>3</xdr:col>
      <xdr:colOff>109411</xdr:colOff>
      <xdr:row>43</xdr:row>
      <xdr:rowOff>614100</xdr:rowOff>
    </xdr:to>
    <xdr:pic>
      <xdr:nvPicPr>
        <xdr:cNvPr id="9" name="Рисунок 8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46074" t="34356" r="41066" b="57013"/>
        <a:stretch>
          <a:fillRect/>
        </a:stretch>
      </xdr:blipFill>
      <xdr:spPr>
        <a:xfrm>
          <a:off x="5658125" y="8077200"/>
          <a:ext cx="114418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1041821</xdr:colOff>
      <xdr:row>143</xdr:row>
      <xdr:rowOff>163670</xdr:rowOff>
    </xdr:from>
    <xdr:to>
      <xdr:col>4</xdr:col>
      <xdr:colOff>215151</xdr:colOff>
      <xdr:row>143</xdr:row>
      <xdr:rowOff>470574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1571" y="25106470"/>
          <a:ext cx="779880" cy="306904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2</xdr:col>
      <xdr:colOff>147624</xdr:colOff>
      <xdr:row>143</xdr:row>
      <xdr:rowOff>163118</xdr:rowOff>
    </xdr:from>
    <xdr:to>
      <xdr:col>2</xdr:col>
      <xdr:colOff>955569</xdr:colOff>
      <xdr:row>143</xdr:row>
      <xdr:rowOff>499091</xdr:rowOff>
    </xdr:to>
    <xdr:pic>
      <xdr:nvPicPr>
        <xdr:cNvPr id="14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67374" y="25105918"/>
          <a:ext cx="807945" cy="335973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5</xdr:col>
      <xdr:colOff>278850</xdr:colOff>
      <xdr:row>192</xdr:row>
      <xdr:rowOff>31139</xdr:rowOff>
    </xdr:from>
    <xdr:to>
      <xdr:col>7</xdr:col>
      <xdr:colOff>91533</xdr:colOff>
      <xdr:row>192</xdr:row>
      <xdr:rowOff>607139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898850" y="34003639"/>
          <a:ext cx="8540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25401</xdr:colOff>
      <xdr:row>192</xdr:row>
      <xdr:rowOff>31750</xdr:rowOff>
    </xdr:from>
    <xdr:to>
      <xdr:col>5</xdr:col>
      <xdr:colOff>242108</xdr:colOff>
      <xdr:row>192</xdr:row>
      <xdr:rowOff>607750</xdr:rowOff>
    </xdr:to>
    <xdr:pic>
      <xdr:nvPicPr>
        <xdr:cNvPr id="21" name="Рисунок 20"/>
        <xdr:cNvPicPr>
          <a:picLocks noChangeAspect="1"/>
        </xdr:cNvPicPr>
      </xdr:nvPicPr>
      <xdr:blipFill rotWithShape="1">
        <a:blip xmlns:r="http://schemas.openxmlformats.org/officeDocument/2006/relationships" r:embed="rId8" cstate="print"/>
        <a:srcRect t="30940" b="34159"/>
        <a:stretch>
          <a:fillRect/>
        </a:stretch>
      </xdr:blipFill>
      <xdr:spPr>
        <a:xfrm>
          <a:off x="6718301" y="34004250"/>
          <a:ext cx="114380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19326</xdr:colOff>
      <xdr:row>157</xdr:row>
      <xdr:rowOff>30784</xdr:rowOff>
    </xdr:from>
    <xdr:to>
      <xdr:col>2</xdr:col>
      <xdr:colOff>941656</xdr:colOff>
      <xdr:row>157</xdr:row>
      <xdr:rowOff>606784</xdr:rowOff>
    </xdr:to>
    <xdr:pic>
      <xdr:nvPicPr>
        <xdr:cNvPr id="6" name="Рисунок 5"/>
        <xdr:cNvPicPr>
          <a:picLocks noChangeAspect="1"/>
        </xdr:cNvPicPr>
      </xdr:nvPicPr>
      <xdr:blipFill rotWithShape="1">
        <a:blip xmlns:r="http://schemas.openxmlformats.org/officeDocument/2006/relationships" r:embed="rId9" cstate="print"/>
        <a:srcRect t="8144" b="29309"/>
        <a:stretch>
          <a:fillRect/>
        </a:stretch>
      </xdr:blipFill>
      <xdr:spPr>
        <a:xfrm>
          <a:off x="5639076" y="27754884"/>
          <a:ext cx="92233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409</xdr:row>
      <xdr:rowOff>25400</xdr:rowOff>
    </xdr:from>
    <xdr:to>
      <xdr:col>5</xdr:col>
      <xdr:colOff>153850</xdr:colOff>
      <xdr:row>409</xdr:row>
      <xdr:rowOff>601400</xdr:rowOff>
    </xdr:to>
    <xdr:pic>
      <xdr:nvPicPr>
        <xdr:cNvPr id="16" name="Рисунок 15"/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t="9948" b="9948"/>
        <a:stretch>
          <a:fillRect/>
        </a:stretch>
      </xdr:blipFill>
      <xdr:spPr>
        <a:xfrm>
          <a:off x="6718300" y="73685400"/>
          <a:ext cx="105555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456</xdr:row>
      <xdr:rowOff>38101</xdr:rowOff>
    </xdr:from>
    <xdr:to>
      <xdr:col>4</xdr:col>
      <xdr:colOff>219672</xdr:colOff>
      <xdr:row>456</xdr:row>
      <xdr:rowOff>614101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718300" y="82753201"/>
          <a:ext cx="7276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846643</xdr:colOff>
      <xdr:row>139</xdr:row>
      <xdr:rowOff>29863</xdr:rowOff>
    </xdr:from>
    <xdr:to>
      <xdr:col>3</xdr:col>
      <xdr:colOff>115636</xdr:colOff>
      <xdr:row>139</xdr:row>
      <xdr:rowOff>605863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12" cstate="print"/>
        <a:srcRect l="15680" r="48209"/>
        <a:stretch>
          <a:fillRect/>
        </a:stretch>
      </xdr:blipFill>
      <xdr:spPr>
        <a:xfrm rot="10800000" flipH="1">
          <a:off x="6466393" y="23842363"/>
          <a:ext cx="34214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22976</xdr:colOff>
      <xdr:row>139</xdr:row>
      <xdr:rowOff>39571</xdr:rowOff>
    </xdr:from>
    <xdr:to>
      <xdr:col>2</xdr:col>
      <xdr:colOff>785702</xdr:colOff>
      <xdr:row>139</xdr:row>
      <xdr:rowOff>615571</xdr:rowOff>
    </xdr:to>
    <xdr:pic>
      <xdr:nvPicPr>
        <xdr:cNvPr id="22" name="Рисунок 21"/>
        <xdr:cNvPicPr>
          <a:picLocks noChangeAspect="1"/>
        </xdr:cNvPicPr>
      </xdr:nvPicPr>
      <xdr:blipFill rotWithShape="1">
        <a:blip xmlns:r="http://schemas.openxmlformats.org/officeDocument/2006/relationships" r:embed="rId13" cstate="print"/>
        <a:srcRect l="16837" t="13114" r="17663" b="12908"/>
        <a:stretch>
          <a:fillRect/>
        </a:stretch>
      </xdr:blipFill>
      <xdr:spPr>
        <a:xfrm>
          <a:off x="5642726" y="23852071"/>
          <a:ext cx="76272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92075</xdr:colOff>
      <xdr:row>528</xdr:row>
      <xdr:rowOff>25400</xdr:rowOff>
    </xdr:from>
    <xdr:to>
      <xdr:col>5</xdr:col>
      <xdr:colOff>307654</xdr:colOff>
      <xdr:row>528</xdr:row>
      <xdr:rowOff>601400</xdr:rowOff>
    </xdr:to>
    <xdr:pic>
      <xdr:nvPicPr>
        <xdr:cNvPr id="24" name="Рисунок 23"/>
        <xdr:cNvPicPr>
          <a:picLocks noChangeAspect="1"/>
        </xdr:cNvPicPr>
      </xdr:nvPicPr>
      <xdr:blipFill rotWithShape="1">
        <a:blip xmlns:r="http://schemas.openxmlformats.org/officeDocument/2006/relationships" r:embed="rId14" cstate="print"/>
        <a:srcRect t="22687" b="32537"/>
        <a:stretch>
          <a:fillRect/>
        </a:stretch>
      </xdr:blipFill>
      <xdr:spPr>
        <a:xfrm>
          <a:off x="6784975" y="97028000"/>
          <a:ext cx="114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24223</xdr:colOff>
      <xdr:row>73</xdr:row>
      <xdr:rowOff>31565</xdr:rowOff>
    </xdr:from>
    <xdr:to>
      <xdr:col>3</xdr:col>
      <xdr:colOff>143751</xdr:colOff>
      <xdr:row>73</xdr:row>
      <xdr:rowOff>607565</xdr:rowOff>
    </xdr:to>
    <xdr:pic>
      <xdr:nvPicPr>
        <xdr:cNvPr id="12" name="Рисунок 11"/>
        <xdr:cNvPicPr>
          <a:picLocks noChangeAspect="1"/>
        </xdr:cNvPicPr>
      </xdr:nvPicPr>
      <xdr:blipFill rotWithShape="1">
        <a:blip xmlns:r="http://schemas.openxmlformats.org/officeDocument/2006/relationships" r:embed="rId15" cstate="print"/>
        <a:srcRect t="6535" b="7923"/>
        <a:stretch>
          <a:fillRect/>
        </a:stretch>
      </xdr:blipFill>
      <xdr:spPr>
        <a:xfrm>
          <a:off x="5643973" y="12007665"/>
          <a:ext cx="11926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863</xdr:row>
      <xdr:rowOff>31750</xdr:rowOff>
    </xdr:from>
    <xdr:to>
      <xdr:col>2</xdr:col>
      <xdr:colOff>987347</xdr:colOff>
      <xdr:row>863</xdr:row>
      <xdr:rowOff>607750</xdr:rowOff>
    </xdr:to>
    <xdr:pic>
      <xdr:nvPicPr>
        <xdr:cNvPr id="27" name="Рисунок 26"/>
        <xdr:cNvPicPr>
          <a:picLocks noChangeAspect="1"/>
        </xdr:cNvPicPr>
      </xdr:nvPicPr>
      <xdr:blipFill rotWithShape="1">
        <a:blip xmlns:r="http://schemas.openxmlformats.org/officeDocument/2006/relationships" r:embed="rId16" cstate="print"/>
        <a:srcRect l="10670" t="14988" r="9973" b="21101"/>
        <a:stretch>
          <a:fillRect/>
        </a:stretch>
      </xdr:blipFill>
      <xdr:spPr>
        <a:xfrm>
          <a:off x="5651501" y="150399750"/>
          <a:ext cx="9555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19050</xdr:colOff>
      <xdr:row>737</xdr:row>
      <xdr:rowOff>25399</xdr:rowOff>
    </xdr:from>
    <xdr:to>
      <xdr:col>2</xdr:col>
      <xdr:colOff>1000342</xdr:colOff>
      <xdr:row>737</xdr:row>
      <xdr:rowOff>601399</xdr:rowOff>
    </xdr:to>
    <xdr:pic>
      <xdr:nvPicPr>
        <xdr:cNvPr id="28" name="Рисунок 27"/>
        <xdr:cNvPicPr>
          <a:picLocks noChangeAspect="1"/>
        </xdr:cNvPicPr>
      </xdr:nvPicPr>
      <xdr:blipFill rotWithShape="1">
        <a:blip xmlns:r="http://schemas.openxmlformats.org/officeDocument/2006/relationships" r:embed="rId17" cstate="print"/>
        <a:srcRect t="20506" b="20833"/>
        <a:stretch>
          <a:fillRect/>
        </a:stretch>
      </xdr:blipFill>
      <xdr:spPr>
        <a:xfrm>
          <a:off x="5638800" y="133413499"/>
          <a:ext cx="981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67374</xdr:colOff>
      <xdr:row>967</xdr:row>
      <xdr:rowOff>31750</xdr:rowOff>
    </xdr:from>
    <xdr:to>
      <xdr:col>5</xdr:col>
      <xdr:colOff>418358</xdr:colOff>
      <xdr:row>967</xdr:row>
      <xdr:rowOff>607750</xdr:rowOff>
    </xdr:to>
    <xdr:pic>
      <xdr:nvPicPr>
        <xdr:cNvPr id="29" name="Рисунок 28"/>
        <xdr:cNvPicPr>
          <a:picLocks noChangeAspect="1"/>
        </xdr:cNvPicPr>
      </xdr:nvPicPr>
      <xdr:blipFill rotWithShape="1">
        <a:blip xmlns:r="http://schemas.openxmlformats.org/officeDocument/2006/relationships" r:embed="rId18" cstate="print"/>
        <a:srcRect b="17691"/>
        <a:stretch>
          <a:fillRect/>
        </a:stretch>
      </xdr:blipFill>
      <xdr:spPr>
        <a:xfrm>
          <a:off x="6760274" y="168040050"/>
          <a:ext cx="127808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21292</xdr:colOff>
      <xdr:row>967</xdr:row>
      <xdr:rowOff>31749</xdr:rowOff>
    </xdr:from>
    <xdr:to>
      <xdr:col>3</xdr:col>
      <xdr:colOff>50576</xdr:colOff>
      <xdr:row>967</xdr:row>
      <xdr:rowOff>607749</xdr:rowOff>
    </xdr:to>
    <xdr:pic>
      <xdr:nvPicPr>
        <xdr:cNvPr id="30" name="Рисунок 29"/>
        <xdr:cNvPicPr>
          <a:picLocks noChangeAspect="1"/>
        </xdr:cNvPicPr>
      </xdr:nvPicPr>
      <xdr:blipFill rotWithShape="1">
        <a:blip xmlns:r="http://schemas.openxmlformats.org/officeDocument/2006/relationships" r:embed="rId19" cstate="print"/>
        <a:srcRect l="4545" t="16151" r="23169" b="15542"/>
        <a:stretch>
          <a:fillRect/>
        </a:stretch>
      </xdr:blipFill>
      <xdr:spPr>
        <a:xfrm>
          <a:off x="5641042" y="168040049"/>
          <a:ext cx="110243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3549650</xdr:colOff>
      <xdr:row>961</xdr:row>
      <xdr:rowOff>78512</xdr:rowOff>
    </xdr:from>
    <xdr:to>
      <xdr:col>1</xdr:col>
      <xdr:colOff>4687570</xdr:colOff>
      <xdr:row>965</xdr:row>
      <xdr:rowOff>133238</xdr:rowOff>
    </xdr:to>
    <xdr:pic>
      <xdr:nvPicPr>
        <xdr:cNvPr id="32" name="Рисунок 31"/>
        <xdr:cNvPicPr>
          <a:picLocks noChangeAspect="1"/>
        </xdr:cNvPicPr>
      </xdr:nvPicPr>
      <xdr:blipFill rotWithShape="1">
        <a:blip xmlns:r="http://schemas.openxmlformats.org/officeDocument/2006/relationships" r:embed="rId20" cstate="print"/>
        <a:srcRect l="10126" t="22861" r="8017"/>
        <a:stretch>
          <a:fillRect/>
        </a:stretch>
      </xdr:blipFill>
      <xdr:spPr>
        <a:xfrm>
          <a:off x="4197350" y="166759662"/>
          <a:ext cx="1397000" cy="75322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27259</xdr:colOff>
      <xdr:row>991</xdr:row>
      <xdr:rowOff>25400</xdr:rowOff>
    </xdr:from>
    <xdr:to>
      <xdr:col>2</xdr:col>
      <xdr:colOff>1012114</xdr:colOff>
      <xdr:row>991</xdr:row>
      <xdr:rowOff>601400</xdr:rowOff>
    </xdr:to>
    <xdr:pic>
      <xdr:nvPicPr>
        <xdr:cNvPr id="33" name="Рисунок 32"/>
        <xdr:cNvPicPr>
          <a:picLocks noChangeAspect="1"/>
        </xdr:cNvPicPr>
      </xdr:nvPicPr>
      <xdr:blipFill rotWithShape="1">
        <a:blip xmlns:r="http://schemas.openxmlformats.org/officeDocument/2006/relationships" r:embed="rId21" cstate="print"/>
        <a:srcRect t="4733" b="7221"/>
        <a:stretch>
          <a:fillRect/>
        </a:stretch>
      </xdr:blipFill>
      <xdr:spPr>
        <a:xfrm>
          <a:off x="5647009" y="172466000"/>
          <a:ext cx="98485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62357</xdr:colOff>
      <xdr:row>1014</xdr:row>
      <xdr:rowOff>28941</xdr:rowOff>
    </xdr:from>
    <xdr:to>
      <xdr:col>2</xdr:col>
      <xdr:colOff>936180</xdr:colOff>
      <xdr:row>1014</xdr:row>
      <xdr:rowOff>604941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5682107" y="177511441"/>
          <a:ext cx="87382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1072590</xdr:colOff>
      <xdr:row>1025</xdr:row>
      <xdr:rowOff>17931</xdr:rowOff>
    </xdr:from>
    <xdr:to>
      <xdr:col>4</xdr:col>
      <xdr:colOff>149130</xdr:colOff>
      <xdr:row>1025</xdr:row>
      <xdr:rowOff>593931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6692340" y="180091231"/>
          <a:ext cx="68309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43330</xdr:colOff>
      <xdr:row>1025</xdr:row>
      <xdr:rowOff>31749</xdr:rowOff>
    </xdr:from>
    <xdr:to>
      <xdr:col>2</xdr:col>
      <xdr:colOff>928923</xdr:colOff>
      <xdr:row>1025</xdr:row>
      <xdr:rowOff>607749</xdr:rowOff>
    </xdr:to>
    <xdr:pic>
      <xdr:nvPicPr>
        <xdr:cNvPr id="42" name="Рисунок 41"/>
        <xdr:cNvPicPr>
          <a:picLocks noChangeAspect="1"/>
        </xdr:cNvPicPr>
      </xdr:nvPicPr>
      <xdr:blipFill rotWithShape="1">
        <a:blip xmlns:r="http://schemas.openxmlformats.org/officeDocument/2006/relationships" r:embed="rId24" cstate="print"/>
        <a:srcRect l="12122" b="42857"/>
        <a:stretch>
          <a:fillRect/>
        </a:stretch>
      </xdr:blipFill>
      <xdr:spPr>
        <a:xfrm>
          <a:off x="5663080" y="180105049"/>
          <a:ext cx="88559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963326</xdr:colOff>
      <xdr:row>157</xdr:row>
      <xdr:rowOff>38101</xdr:rowOff>
    </xdr:from>
    <xdr:to>
      <xdr:col>5</xdr:col>
      <xdr:colOff>165593</xdr:colOff>
      <xdr:row>157</xdr:row>
      <xdr:rowOff>614101</xdr:rowOff>
    </xdr:to>
    <xdr:pic>
      <xdr:nvPicPr>
        <xdr:cNvPr id="43" name="Рисунок 42"/>
        <xdr:cNvPicPr>
          <a:picLocks noChangeAspect="1"/>
        </xdr:cNvPicPr>
      </xdr:nvPicPr>
      <xdr:blipFill rotWithShape="1">
        <a:blip xmlns:r="http://schemas.openxmlformats.org/officeDocument/2006/relationships" r:embed="rId25" cstate="print"/>
        <a:srcRect l="-250" t="27333" r="250" b="23334"/>
        <a:stretch>
          <a:fillRect/>
        </a:stretch>
      </xdr:blipFill>
      <xdr:spPr>
        <a:xfrm>
          <a:off x="6583076" y="27762201"/>
          <a:ext cx="120251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19052</xdr:colOff>
      <xdr:row>346</xdr:row>
      <xdr:rowOff>31750</xdr:rowOff>
    </xdr:from>
    <xdr:to>
      <xdr:col>3</xdr:col>
      <xdr:colOff>60561</xdr:colOff>
      <xdr:row>346</xdr:row>
      <xdr:rowOff>607750</xdr:rowOff>
    </xdr:to>
    <xdr:pic>
      <xdr:nvPicPr>
        <xdr:cNvPr id="44" name="Рисунок 43"/>
        <xdr:cNvPicPr>
          <a:picLocks noChangeAspect="1"/>
        </xdr:cNvPicPr>
      </xdr:nvPicPr>
      <xdr:blipFill rotWithShape="1">
        <a:blip xmlns:r="http://schemas.openxmlformats.org/officeDocument/2006/relationships" r:embed="rId26" cstate="print"/>
        <a:srcRect l="14347" t="14428" r="56286" b="62686"/>
        <a:stretch>
          <a:fillRect/>
        </a:stretch>
      </xdr:blipFill>
      <xdr:spPr>
        <a:xfrm>
          <a:off x="5638802" y="62820550"/>
          <a:ext cx="111465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88902</xdr:colOff>
      <xdr:row>346</xdr:row>
      <xdr:rowOff>31750</xdr:rowOff>
    </xdr:from>
    <xdr:to>
      <xdr:col>5</xdr:col>
      <xdr:colOff>111896</xdr:colOff>
      <xdr:row>346</xdr:row>
      <xdr:rowOff>607750</xdr:rowOff>
    </xdr:to>
    <xdr:pic>
      <xdr:nvPicPr>
        <xdr:cNvPr id="46" name="Рисунок 45"/>
        <xdr:cNvPicPr>
          <a:picLocks noChangeAspect="1"/>
        </xdr:cNvPicPr>
      </xdr:nvPicPr>
      <xdr:blipFill rotWithShape="1">
        <a:blip xmlns:r="http://schemas.openxmlformats.org/officeDocument/2006/relationships" r:embed="rId27" cstate="print"/>
        <a:srcRect l="9262" t="21611" r="12763" b="1562"/>
        <a:stretch>
          <a:fillRect/>
        </a:stretch>
      </xdr:blipFill>
      <xdr:spPr>
        <a:xfrm>
          <a:off x="6781802" y="62820550"/>
          <a:ext cx="95009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490</xdr:row>
      <xdr:rowOff>31752</xdr:rowOff>
    </xdr:from>
    <xdr:to>
      <xdr:col>2</xdr:col>
      <xdr:colOff>1004071</xdr:colOff>
      <xdr:row>490</xdr:row>
      <xdr:rowOff>607752</xdr:rowOff>
    </xdr:to>
    <xdr:pic>
      <xdr:nvPicPr>
        <xdr:cNvPr id="47" name="Рисунок 46"/>
        <xdr:cNvPicPr>
          <a:picLocks noChangeAspect="1"/>
        </xdr:cNvPicPr>
      </xdr:nvPicPr>
      <xdr:blipFill rotWithShape="1">
        <a:blip xmlns:r="http://schemas.openxmlformats.org/officeDocument/2006/relationships" r:embed="rId28" cstate="print"/>
        <a:srcRect b="10702"/>
        <a:stretch>
          <a:fillRect/>
        </a:stretch>
      </xdr:blipFill>
      <xdr:spPr>
        <a:xfrm>
          <a:off x="5645150" y="89820752"/>
          <a:ext cx="97867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13077</xdr:colOff>
      <xdr:row>553</xdr:row>
      <xdr:rowOff>40341</xdr:rowOff>
    </xdr:from>
    <xdr:to>
      <xdr:col>2</xdr:col>
      <xdr:colOff>754443</xdr:colOff>
      <xdr:row>553</xdr:row>
      <xdr:rowOff>616341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5632827" y="101640341"/>
          <a:ext cx="7413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793751</xdr:colOff>
      <xdr:row>553</xdr:row>
      <xdr:rowOff>41275</xdr:rowOff>
    </xdr:from>
    <xdr:to>
      <xdr:col>4</xdr:col>
      <xdr:colOff>162079</xdr:colOff>
      <xdr:row>553</xdr:row>
      <xdr:rowOff>617275</xdr:rowOff>
    </xdr:to>
    <xdr:pic>
      <xdr:nvPicPr>
        <xdr:cNvPr id="50" name="Рисунок 49"/>
        <xdr:cNvPicPr>
          <a:picLocks noChangeAspect="1"/>
        </xdr:cNvPicPr>
      </xdr:nvPicPr>
      <xdr:blipFill rotWithShape="1">
        <a:blip xmlns:r="http://schemas.openxmlformats.org/officeDocument/2006/relationships" r:embed="rId30" cstate="print"/>
        <a:srcRect l="8255" t="5837" r="6255" b="6810"/>
        <a:stretch>
          <a:fillRect/>
        </a:stretch>
      </xdr:blipFill>
      <xdr:spPr>
        <a:xfrm>
          <a:off x="6413501" y="101641275"/>
          <a:ext cx="9748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994711</xdr:colOff>
      <xdr:row>863</xdr:row>
      <xdr:rowOff>40343</xdr:rowOff>
    </xdr:from>
    <xdr:to>
      <xdr:col>4</xdr:col>
      <xdr:colOff>317102</xdr:colOff>
      <xdr:row>863</xdr:row>
      <xdr:rowOff>616343</xdr:rowOff>
    </xdr:to>
    <xdr:pic>
      <xdr:nvPicPr>
        <xdr:cNvPr id="51" name="Рисунок 50"/>
        <xdr:cNvPicPr>
          <a:picLocks noChangeAspect="1"/>
        </xdr:cNvPicPr>
      </xdr:nvPicPr>
      <xdr:blipFill rotWithShape="1">
        <a:blip xmlns:r="http://schemas.openxmlformats.org/officeDocument/2006/relationships" r:embed="rId31" cstate="print"/>
        <a:srcRect t="20660" r="9957" b="24349"/>
        <a:stretch>
          <a:fillRect/>
        </a:stretch>
      </xdr:blipFill>
      <xdr:spPr>
        <a:xfrm>
          <a:off x="6614461" y="150408343"/>
          <a:ext cx="92894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338234</xdr:colOff>
      <xdr:row>863</xdr:row>
      <xdr:rowOff>37161</xdr:rowOff>
    </xdr:from>
    <xdr:to>
      <xdr:col>6</xdr:col>
      <xdr:colOff>557456</xdr:colOff>
      <xdr:row>863</xdr:row>
      <xdr:rowOff>613161</xdr:rowOff>
    </xdr:to>
    <xdr:pic>
      <xdr:nvPicPr>
        <xdr:cNvPr id="52" name="Рисунок 51"/>
        <xdr:cNvPicPr>
          <a:picLocks noChangeAspect="1"/>
        </xdr:cNvPicPr>
      </xdr:nvPicPr>
      <xdr:blipFill rotWithShape="1">
        <a:blip xmlns:r="http://schemas.openxmlformats.org/officeDocument/2006/relationships" r:embed="rId32" cstate="print"/>
        <a:srcRect l="13958" t="40395" r="30532" b="22062"/>
        <a:stretch>
          <a:fillRect/>
        </a:stretch>
      </xdr:blipFill>
      <xdr:spPr>
        <a:xfrm>
          <a:off x="7564534" y="150405161"/>
          <a:ext cx="10891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133724</xdr:colOff>
      <xdr:row>346</xdr:row>
      <xdr:rowOff>24279</xdr:rowOff>
    </xdr:from>
    <xdr:to>
      <xdr:col>8</xdr:col>
      <xdr:colOff>40466</xdr:colOff>
      <xdr:row>346</xdr:row>
      <xdr:rowOff>600279</xdr:rowOff>
    </xdr:to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7753724" y="62813079"/>
          <a:ext cx="1513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184150</xdr:colOff>
      <xdr:row>157</xdr:row>
      <xdr:rowOff>31750</xdr:rowOff>
    </xdr:from>
    <xdr:to>
      <xdr:col>8</xdr:col>
      <xdr:colOff>41744</xdr:colOff>
      <xdr:row>157</xdr:row>
      <xdr:rowOff>607750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7804150" y="27755850"/>
          <a:ext cx="146414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182285</xdr:colOff>
      <xdr:row>409</xdr:row>
      <xdr:rowOff>25398</xdr:rowOff>
    </xdr:from>
    <xdr:to>
      <xdr:col>7</xdr:col>
      <xdr:colOff>333095</xdr:colOff>
      <xdr:row>409</xdr:row>
      <xdr:rowOff>601398</xdr:rowOff>
    </xdr:to>
    <xdr:pic>
      <xdr:nvPicPr>
        <xdr:cNvPr id="55" name="Рисунок 54"/>
        <xdr:cNvPicPr>
          <a:picLocks noChangeAspect="1"/>
        </xdr:cNvPicPr>
      </xdr:nvPicPr>
      <xdr:blipFill rotWithShape="1">
        <a:blip xmlns:r="http://schemas.openxmlformats.org/officeDocument/2006/relationships" r:embed="rId35" cstate="print"/>
        <a:srcRect t="11684" b="12952"/>
        <a:stretch>
          <a:fillRect/>
        </a:stretch>
      </xdr:blipFill>
      <xdr:spPr>
        <a:xfrm>
          <a:off x="7802285" y="73685398"/>
          <a:ext cx="119221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528</xdr:row>
      <xdr:rowOff>31750</xdr:rowOff>
    </xdr:from>
    <xdr:to>
      <xdr:col>3</xdr:col>
      <xdr:colOff>75804</xdr:colOff>
      <xdr:row>528</xdr:row>
      <xdr:rowOff>607750</xdr:rowOff>
    </xdr:to>
    <xdr:pic>
      <xdr:nvPicPr>
        <xdr:cNvPr id="57" name="Рисунок 56"/>
        <xdr:cNvPicPr>
          <a:picLocks noChangeAspect="1"/>
        </xdr:cNvPicPr>
      </xdr:nvPicPr>
      <xdr:blipFill rotWithShape="1">
        <a:blip xmlns:r="http://schemas.openxmlformats.org/officeDocument/2006/relationships" r:embed="rId36" cstate="print"/>
        <a:srcRect t="6056" b="22949"/>
        <a:stretch>
          <a:fillRect/>
        </a:stretch>
      </xdr:blipFill>
      <xdr:spPr>
        <a:xfrm>
          <a:off x="5651501" y="97034350"/>
          <a:ext cx="111720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1029443</xdr:colOff>
      <xdr:row>737</xdr:row>
      <xdr:rowOff>30630</xdr:rowOff>
    </xdr:from>
    <xdr:to>
      <xdr:col>4</xdr:col>
      <xdr:colOff>307621</xdr:colOff>
      <xdr:row>737</xdr:row>
      <xdr:rowOff>606630</xdr:rowOff>
    </xdr:to>
    <xdr:pic>
      <xdr:nvPicPr>
        <xdr:cNvPr id="58" name="Рисунок 57"/>
        <xdr:cNvPicPr>
          <a:picLocks noChangeAspect="1"/>
        </xdr:cNvPicPr>
      </xdr:nvPicPr>
      <xdr:blipFill rotWithShape="1">
        <a:blip xmlns:r="http://schemas.openxmlformats.org/officeDocument/2006/relationships" r:embed="rId37" cstate="print"/>
        <a:srcRect t="23835" b="11723"/>
        <a:stretch>
          <a:fillRect/>
        </a:stretch>
      </xdr:blipFill>
      <xdr:spPr>
        <a:xfrm>
          <a:off x="6649193" y="133418730"/>
          <a:ext cx="88472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359523</xdr:colOff>
      <xdr:row>737</xdr:row>
      <xdr:rowOff>35113</xdr:rowOff>
    </xdr:from>
    <xdr:to>
      <xdr:col>6</xdr:col>
      <xdr:colOff>393526</xdr:colOff>
      <xdr:row>737</xdr:row>
      <xdr:rowOff>611113</xdr:rowOff>
    </xdr:to>
    <xdr:pic>
      <xdr:nvPicPr>
        <xdr:cNvPr id="62" name="Рисунок 61"/>
        <xdr:cNvPicPr>
          <a:picLocks noChangeAspect="1"/>
        </xdr:cNvPicPr>
      </xdr:nvPicPr>
      <xdr:blipFill rotWithShape="1">
        <a:blip xmlns:r="http://schemas.openxmlformats.org/officeDocument/2006/relationships" r:embed="rId38" cstate="print"/>
        <a:srcRect t="14015" b="34722"/>
        <a:stretch>
          <a:fillRect/>
        </a:stretch>
      </xdr:blipFill>
      <xdr:spPr>
        <a:xfrm>
          <a:off x="7585823" y="133423213"/>
          <a:ext cx="90395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4091267</xdr:colOff>
      <xdr:row>857</xdr:row>
      <xdr:rowOff>66118</xdr:rowOff>
    </xdr:from>
    <xdr:to>
      <xdr:col>1</xdr:col>
      <xdr:colOff>4993177</xdr:colOff>
      <xdr:row>861</xdr:row>
      <xdr:rowOff>133610</xdr:rowOff>
    </xdr:to>
    <xdr:pic>
      <xdr:nvPicPr>
        <xdr:cNvPr id="63" name="Рисунок 62"/>
        <xdr:cNvPicPr>
          <a:picLocks noChangeAspect="1"/>
        </xdr:cNvPicPr>
      </xdr:nvPicPr>
      <xdr:blipFill rotWithShape="1">
        <a:blip xmlns:r="http://schemas.openxmlformats.org/officeDocument/2006/relationships" r:embed="rId39" cstate="print"/>
        <a:srcRect t="14015" b="34722"/>
        <a:stretch>
          <a:fillRect/>
        </a:stretch>
      </xdr:blipFill>
      <xdr:spPr>
        <a:xfrm>
          <a:off x="4688167" y="149443518"/>
          <a:ext cx="901910" cy="72789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19060</xdr:colOff>
      <xdr:row>1036</xdr:row>
      <xdr:rowOff>31750</xdr:rowOff>
    </xdr:from>
    <xdr:to>
      <xdr:col>2</xdr:col>
      <xdr:colOff>879260</xdr:colOff>
      <xdr:row>1036</xdr:row>
      <xdr:rowOff>607750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5638810" y="183851550"/>
          <a:ext cx="86020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886600</xdr:colOff>
      <xdr:row>1036</xdr:row>
      <xdr:rowOff>29350</xdr:rowOff>
    </xdr:from>
    <xdr:to>
      <xdr:col>4</xdr:col>
      <xdr:colOff>123433</xdr:colOff>
      <xdr:row>1036</xdr:row>
      <xdr:rowOff>605350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6506350" y="183849150"/>
          <a:ext cx="8433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133351</xdr:colOff>
      <xdr:row>1036</xdr:row>
      <xdr:rowOff>25400</xdr:rowOff>
    </xdr:from>
    <xdr:to>
      <xdr:col>5</xdr:col>
      <xdr:colOff>203472</xdr:colOff>
      <xdr:row>1036</xdr:row>
      <xdr:rowOff>601400</xdr:rowOff>
    </xdr:to>
    <xdr:pic>
      <xdr:nvPicPr>
        <xdr:cNvPr id="1024" name="Рисунок 1023"/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7359651" y="183845200"/>
          <a:ext cx="4638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1028701</xdr:colOff>
      <xdr:row>490</xdr:row>
      <xdr:rowOff>31750</xdr:rowOff>
    </xdr:from>
    <xdr:to>
      <xdr:col>5</xdr:col>
      <xdr:colOff>37970</xdr:colOff>
      <xdr:row>490</xdr:row>
      <xdr:rowOff>607750</xdr:rowOff>
    </xdr:to>
    <xdr:pic>
      <xdr:nvPicPr>
        <xdr:cNvPr id="1027" name="Рисунок 1026"/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6648451" y="89820750"/>
          <a:ext cx="100951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340</xdr:row>
      <xdr:rowOff>31752</xdr:rowOff>
    </xdr:from>
    <xdr:to>
      <xdr:col>3</xdr:col>
      <xdr:colOff>203272</xdr:colOff>
      <xdr:row>340</xdr:row>
      <xdr:rowOff>607752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5645151" y="61360052"/>
          <a:ext cx="125102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0</xdr:col>
      <xdr:colOff>93195</xdr:colOff>
      <xdr:row>0</xdr:row>
      <xdr:rowOff>60885</xdr:rowOff>
    </xdr:from>
    <xdr:to>
      <xdr:col>0</xdr:col>
      <xdr:colOff>500529</xdr:colOff>
      <xdr:row>3</xdr:row>
      <xdr:rowOff>79613</xdr:rowOff>
    </xdr:to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93195" y="60885"/>
          <a:ext cx="407334" cy="51178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758265</xdr:colOff>
      <xdr:row>611</xdr:row>
      <xdr:rowOff>33992</xdr:rowOff>
    </xdr:from>
    <xdr:to>
      <xdr:col>4</xdr:col>
      <xdr:colOff>3481</xdr:colOff>
      <xdr:row>611</xdr:row>
      <xdr:rowOff>609992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6378015" y="111514592"/>
          <a:ext cx="8517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29884</xdr:colOff>
      <xdr:row>611</xdr:row>
      <xdr:rowOff>29882</xdr:rowOff>
    </xdr:from>
    <xdr:to>
      <xdr:col>2</xdr:col>
      <xdr:colOff>704850</xdr:colOff>
      <xdr:row>611</xdr:row>
      <xdr:rowOff>605882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5649634" y="111510482"/>
          <a:ext cx="6749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3328434</xdr:colOff>
      <xdr:row>0</xdr:row>
      <xdr:rowOff>57179</xdr:rowOff>
    </xdr:from>
    <xdr:to>
      <xdr:col>1</xdr:col>
      <xdr:colOff>3901711</xdr:colOff>
      <xdr:row>3</xdr:row>
      <xdr:rowOff>131884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3924357" y="57179"/>
          <a:ext cx="573277" cy="57293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4170600</xdr:colOff>
      <xdr:row>0</xdr:row>
      <xdr:rowOff>54648</xdr:rowOff>
    </xdr:from>
    <xdr:to>
      <xdr:col>1</xdr:col>
      <xdr:colOff>4762500</xdr:colOff>
      <xdr:row>3</xdr:row>
      <xdr:rowOff>131884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4766523" y="54648"/>
          <a:ext cx="591900" cy="57546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438150</xdr:colOff>
      <xdr:row>497</xdr:row>
      <xdr:rowOff>25400</xdr:rowOff>
    </xdr:from>
    <xdr:to>
      <xdr:col>6</xdr:col>
      <xdr:colOff>120480</xdr:colOff>
      <xdr:row>497</xdr:row>
      <xdr:rowOff>601400</xdr:rowOff>
    </xdr:to>
    <xdr:pic>
      <xdr:nvPicPr>
        <xdr:cNvPr id="19" name="Рисунок 18"/>
        <xdr:cNvPicPr>
          <a:picLocks noChangeAspect="1"/>
        </xdr:cNvPicPr>
      </xdr:nvPicPr>
      <xdr:blipFill rotWithShape="1">
        <a:blip xmlns:r="http://schemas.openxmlformats.org/officeDocument/2006/relationships" r:embed="rId50" cstate="print"/>
        <a:srcRect l="15700" b="20202"/>
        <a:stretch>
          <a:fillRect/>
        </a:stretch>
      </xdr:blipFill>
      <xdr:spPr>
        <a:xfrm>
          <a:off x="7131050" y="91440000"/>
          <a:ext cx="10856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139700</xdr:colOff>
      <xdr:row>497</xdr:row>
      <xdr:rowOff>31750</xdr:rowOff>
    </xdr:from>
    <xdr:to>
      <xdr:col>9</xdr:col>
      <xdr:colOff>13135</xdr:colOff>
      <xdr:row>497</xdr:row>
      <xdr:rowOff>607750</xdr:rowOff>
    </xdr:to>
    <xdr:pic>
      <xdr:nvPicPr>
        <xdr:cNvPr id="23" name="Рисунок 22"/>
        <xdr:cNvPicPr>
          <a:picLocks noChangeAspect="1"/>
        </xdr:cNvPicPr>
      </xdr:nvPicPr>
      <xdr:blipFill rotWithShape="1">
        <a:blip xmlns:r="http://schemas.openxmlformats.org/officeDocument/2006/relationships" r:embed="rId51" cstate="print"/>
        <a:srcRect t="21060" b="13280"/>
        <a:stretch>
          <a:fillRect/>
        </a:stretch>
      </xdr:blipFill>
      <xdr:spPr>
        <a:xfrm>
          <a:off x="8235950" y="91446350"/>
          <a:ext cx="156888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497</xdr:row>
      <xdr:rowOff>31749</xdr:rowOff>
    </xdr:from>
    <xdr:to>
      <xdr:col>3</xdr:col>
      <xdr:colOff>415830</xdr:colOff>
      <xdr:row>497</xdr:row>
      <xdr:rowOff>607749</xdr:rowOff>
    </xdr:to>
    <xdr:pic>
      <xdr:nvPicPr>
        <xdr:cNvPr id="25" name="Рисунок 24"/>
        <xdr:cNvPicPr>
          <a:picLocks noChangeAspect="1"/>
        </xdr:cNvPicPr>
      </xdr:nvPicPr>
      <xdr:blipFill rotWithShape="1">
        <a:blip xmlns:r="http://schemas.openxmlformats.org/officeDocument/2006/relationships" r:embed="rId52" cstate="print"/>
        <a:srcRect t="41668" b="32322"/>
        <a:stretch>
          <a:fillRect/>
        </a:stretch>
      </xdr:blipFill>
      <xdr:spPr>
        <a:xfrm>
          <a:off x="5645150" y="91446349"/>
          <a:ext cx="14635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57151</xdr:colOff>
      <xdr:row>553</xdr:row>
      <xdr:rowOff>31750</xdr:rowOff>
    </xdr:from>
    <xdr:to>
      <xdr:col>6</xdr:col>
      <xdr:colOff>309306</xdr:colOff>
      <xdr:row>553</xdr:row>
      <xdr:rowOff>607750</xdr:rowOff>
    </xdr:to>
    <xdr:pic>
      <xdr:nvPicPr>
        <xdr:cNvPr id="26" name="Рисунок 25"/>
        <xdr:cNvPicPr>
          <a:picLocks noChangeAspect="1"/>
        </xdr:cNvPicPr>
      </xdr:nvPicPr>
      <xdr:blipFill rotWithShape="1">
        <a:blip xmlns:r="http://schemas.openxmlformats.org/officeDocument/2006/relationships" r:embed="rId53" cstate="print"/>
        <a:srcRect t="8987"/>
        <a:stretch>
          <a:fillRect/>
        </a:stretch>
      </xdr:blipFill>
      <xdr:spPr>
        <a:xfrm>
          <a:off x="7283451" y="101631750"/>
          <a:ext cx="112210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723</xdr:row>
      <xdr:rowOff>25401</xdr:rowOff>
    </xdr:from>
    <xdr:to>
      <xdr:col>2</xdr:col>
      <xdr:colOff>988080</xdr:colOff>
      <xdr:row>723</xdr:row>
      <xdr:rowOff>601401</xdr:rowOff>
    </xdr:to>
    <xdr:pic>
      <xdr:nvPicPr>
        <xdr:cNvPr id="31" name="Рисунок 30"/>
        <xdr:cNvPicPr>
          <a:picLocks noChangeAspect="1"/>
        </xdr:cNvPicPr>
      </xdr:nvPicPr>
      <xdr:blipFill rotWithShape="1">
        <a:blip xmlns:r="http://schemas.openxmlformats.org/officeDocument/2006/relationships" r:embed="rId54" cstate="print"/>
        <a:srcRect t="18208"/>
        <a:stretch>
          <a:fillRect/>
        </a:stretch>
      </xdr:blipFill>
      <xdr:spPr>
        <a:xfrm>
          <a:off x="5645151" y="130632201"/>
          <a:ext cx="96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1009650</xdr:colOff>
      <xdr:row>723</xdr:row>
      <xdr:rowOff>31750</xdr:rowOff>
    </xdr:from>
    <xdr:to>
      <xdr:col>4</xdr:col>
      <xdr:colOff>265769</xdr:colOff>
      <xdr:row>723</xdr:row>
      <xdr:rowOff>607750</xdr:rowOff>
    </xdr:to>
    <xdr:pic>
      <xdr:nvPicPr>
        <xdr:cNvPr id="34" name="Рисунок 33"/>
        <xdr:cNvPicPr>
          <a:picLocks noChangeAspect="1"/>
        </xdr:cNvPicPr>
      </xdr:nvPicPr>
      <xdr:blipFill rotWithShape="1">
        <a:blip xmlns:r="http://schemas.openxmlformats.org/officeDocument/2006/relationships" r:embed="rId55" cstate="print"/>
        <a:srcRect t="36616" b="19634"/>
        <a:stretch>
          <a:fillRect/>
        </a:stretch>
      </xdr:blipFill>
      <xdr:spPr>
        <a:xfrm>
          <a:off x="6629400" y="130638550"/>
          <a:ext cx="86266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1049</xdr:row>
      <xdr:rowOff>25400</xdr:rowOff>
    </xdr:from>
    <xdr:to>
      <xdr:col>2</xdr:col>
      <xdr:colOff>1048558</xdr:colOff>
      <xdr:row>1049</xdr:row>
      <xdr:rowOff>601400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56" cstate="print"/>
        <a:stretch>
          <a:fillRect/>
        </a:stretch>
      </xdr:blipFill>
      <xdr:spPr>
        <a:xfrm>
          <a:off x="5645151" y="186461400"/>
          <a:ext cx="102315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26520</xdr:colOff>
      <xdr:row>1069</xdr:row>
      <xdr:rowOff>32869</xdr:rowOff>
    </xdr:from>
    <xdr:to>
      <xdr:col>2</xdr:col>
      <xdr:colOff>1056966</xdr:colOff>
      <xdr:row>1069</xdr:row>
      <xdr:rowOff>608869</xdr:rowOff>
    </xdr:to>
    <xdr:pic>
      <xdr:nvPicPr>
        <xdr:cNvPr id="56" name="Рисунок 55"/>
        <xdr:cNvPicPr>
          <a:picLocks noChangeAspect="1"/>
        </xdr:cNvPicPr>
      </xdr:nvPicPr>
      <xdr:blipFill rotWithShape="1">
        <a:blip xmlns:r="http://schemas.openxmlformats.org/officeDocument/2006/relationships" r:embed="rId57" cstate="print"/>
        <a:srcRect t="13823" b="8175"/>
        <a:stretch>
          <a:fillRect/>
        </a:stretch>
      </xdr:blipFill>
      <xdr:spPr>
        <a:xfrm>
          <a:off x="5646270" y="190710669"/>
          <a:ext cx="103044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1067922</xdr:colOff>
      <xdr:row>1069</xdr:row>
      <xdr:rowOff>32869</xdr:rowOff>
    </xdr:from>
    <xdr:to>
      <xdr:col>4</xdr:col>
      <xdr:colOff>216281</xdr:colOff>
      <xdr:row>1069</xdr:row>
      <xdr:rowOff>608869</xdr:rowOff>
    </xdr:to>
    <xdr:pic>
      <xdr:nvPicPr>
        <xdr:cNvPr id="66" name="Рисунок 65"/>
        <xdr:cNvPicPr>
          <a:picLocks noChangeAspect="1"/>
        </xdr:cNvPicPr>
      </xdr:nvPicPr>
      <xdr:blipFill rotWithShape="1">
        <a:blip xmlns:r="http://schemas.openxmlformats.org/officeDocument/2006/relationships" r:embed="rId58" cstate="print"/>
        <a:srcRect t="19444" b="22916"/>
        <a:stretch>
          <a:fillRect/>
        </a:stretch>
      </xdr:blipFill>
      <xdr:spPr>
        <a:xfrm>
          <a:off x="6687672" y="190710669"/>
          <a:ext cx="75490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232332</xdr:colOff>
      <xdr:row>1069</xdr:row>
      <xdr:rowOff>31750</xdr:rowOff>
    </xdr:from>
    <xdr:to>
      <xdr:col>6</xdr:col>
      <xdr:colOff>282729</xdr:colOff>
      <xdr:row>1069</xdr:row>
      <xdr:rowOff>607750</xdr:rowOff>
    </xdr:to>
    <xdr:pic>
      <xdr:nvPicPr>
        <xdr:cNvPr id="67" name="Рисунок 66"/>
        <xdr:cNvPicPr>
          <a:picLocks noChangeAspect="1"/>
        </xdr:cNvPicPr>
      </xdr:nvPicPr>
      <xdr:blipFill rotWithShape="1">
        <a:blip xmlns:r="http://schemas.openxmlformats.org/officeDocument/2006/relationships" r:embed="rId59" cstate="print"/>
        <a:srcRect t="11865" b="39781"/>
        <a:stretch>
          <a:fillRect/>
        </a:stretch>
      </xdr:blipFill>
      <xdr:spPr>
        <a:xfrm>
          <a:off x="7458632" y="190709550"/>
          <a:ext cx="92034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37354</xdr:colOff>
      <xdr:row>1004</xdr:row>
      <xdr:rowOff>29883</xdr:rowOff>
    </xdr:from>
    <xdr:to>
      <xdr:col>2</xdr:col>
      <xdr:colOff>991450</xdr:colOff>
      <xdr:row>1004</xdr:row>
      <xdr:rowOff>605883</xdr:rowOff>
    </xdr:to>
    <xdr:pic>
      <xdr:nvPicPr>
        <xdr:cNvPr id="38" name="Рисунок 37"/>
        <xdr:cNvPicPr>
          <a:picLocks noChangeAspect="1"/>
        </xdr:cNvPicPr>
      </xdr:nvPicPr>
      <xdr:blipFill rotWithShape="1">
        <a:blip xmlns:r="http://schemas.openxmlformats.org/officeDocument/2006/relationships" r:embed="rId60" cstate="print"/>
        <a:srcRect t="18806" b="21339"/>
        <a:stretch>
          <a:fillRect/>
        </a:stretch>
      </xdr:blipFill>
      <xdr:spPr>
        <a:xfrm>
          <a:off x="5657104" y="175086683"/>
          <a:ext cx="95409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1015998</xdr:colOff>
      <xdr:row>1004</xdr:row>
      <xdr:rowOff>37352</xdr:rowOff>
    </xdr:from>
    <xdr:to>
      <xdr:col>5</xdr:col>
      <xdr:colOff>25409</xdr:colOff>
      <xdr:row>1004</xdr:row>
      <xdr:rowOff>613352</xdr:rowOff>
    </xdr:to>
    <xdr:pic>
      <xdr:nvPicPr>
        <xdr:cNvPr id="41" name="Рисунок 40"/>
        <xdr:cNvPicPr>
          <a:picLocks noChangeAspect="1"/>
        </xdr:cNvPicPr>
      </xdr:nvPicPr>
      <xdr:blipFill rotWithShape="1">
        <a:blip xmlns:r="http://schemas.openxmlformats.org/officeDocument/2006/relationships" r:embed="rId61" cstate="print"/>
        <a:srcRect t="7131" b="7303"/>
        <a:stretch>
          <a:fillRect/>
        </a:stretch>
      </xdr:blipFill>
      <xdr:spPr>
        <a:xfrm>
          <a:off x="6635748" y="175094152"/>
          <a:ext cx="100966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0</xdr:colOff>
      <xdr:row>121</xdr:row>
      <xdr:rowOff>19050</xdr:rowOff>
    </xdr:from>
    <xdr:to>
      <xdr:col>5</xdr:col>
      <xdr:colOff>158750</xdr:colOff>
      <xdr:row>121</xdr:row>
      <xdr:rowOff>629841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>
        <a:xfrm>
          <a:off x="6692900" y="21875750"/>
          <a:ext cx="1085850" cy="610791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121</xdr:row>
      <xdr:rowOff>25400</xdr:rowOff>
    </xdr:from>
    <xdr:to>
      <xdr:col>2</xdr:col>
      <xdr:colOff>1052286</xdr:colOff>
      <xdr:row>121</xdr:row>
      <xdr:rowOff>615950</xdr:rowOff>
    </xdr:to>
    <xdr:pic>
      <xdr:nvPicPr>
        <xdr:cNvPr id="35" name="Рисунок 34"/>
        <xdr:cNvPicPr>
          <a:picLocks noChangeAspect="1"/>
        </xdr:cNvPicPr>
      </xdr:nvPicPr>
      <xdr:blipFill rotWithShape="1">
        <a:blip xmlns:r="http://schemas.openxmlformats.org/officeDocument/2006/relationships" r:embed="rId63" cstate="print"/>
        <a:srcRect l="7968" b="24390"/>
        <a:stretch>
          <a:fillRect/>
        </a:stretch>
      </xdr:blipFill>
      <xdr:spPr>
        <a:xfrm>
          <a:off x="5645150" y="21882100"/>
          <a:ext cx="1026886" cy="59055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260350</xdr:colOff>
      <xdr:row>1009</xdr:row>
      <xdr:rowOff>19050</xdr:rowOff>
    </xdr:from>
    <xdr:to>
      <xdr:col>6</xdr:col>
      <xdr:colOff>347735</xdr:colOff>
      <xdr:row>1009</xdr:row>
      <xdr:rowOff>628650</xdr:rowOff>
    </xdr:to>
    <xdr:pic>
      <xdr:nvPicPr>
        <xdr:cNvPr id="37" name="Рисунок 36"/>
        <xdr:cNvPicPr>
          <a:picLocks noChangeAspect="1"/>
        </xdr:cNvPicPr>
      </xdr:nvPicPr>
      <xdr:blipFill rotWithShape="1">
        <a:blip xmlns:r="http://schemas.openxmlformats.org/officeDocument/2006/relationships" r:embed="rId64" cstate="print"/>
        <a:srcRect t="28476" b="7948"/>
        <a:stretch>
          <a:fillRect/>
        </a:stretch>
      </xdr:blipFill>
      <xdr:spPr>
        <a:xfrm>
          <a:off x="7486650" y="178352450"/>
          <a:ext cx="957335" cy="6096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14941</xdr:colOff>
      <xdr:row>1064</xdr:row>
      <xdr:rowOff>14942</xdr:rowOff>
    </xdr:from>
    <xdr:to>
      <xdr:col>2</xdr:col>
      <xdr:colOff>620059</xdr:colOff>
      <xdr:row>1064</xdr:row>
      <xdr:rowOff>626172</xdr:rowOff>
    </xdr:to>
    <xdr:pic>
      <xdr:nvPicPr>
        <xdr:cNvPr id="45" name="Рисунок 44"/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5632823" y="189947177"/>
          <a:ext cx="605118" cy="611230"/>
        </a:xfrm>
        <a:prstGeom prst="rect">
          <a:avLst/>
        </a:prstGeom>
        <a:ln>
          <a:prstDash val="solid"/>
        </a:ln>
      </xdr:spPr>
    </xdr:pic>
    <xdr:clientData/>
  </xdr:twoCellAnchor>
  <xdr:oneCellAnchor>
    <xdr:from>
      <xdr:col>5</xdr:col>
      <xdr:colOff>318445</xdr:colOff>
      <xdr:row>278</xdr:row>
      <xdr:rowOff>31139</xdr:rowOff>
    </xdr:from>
    <xdr:ext cx="852000" cy="576000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938445" y="47681539"/>
          <a:ext cx="852000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3</xdr:col>
      <xdr:colOff>20172</xdr:colOff>
      <xdr:row>278</xdr:row>
      <xdr:rowOff>35129</xdr:rowOff>
    </xdr:from>
    <xdr:ext cx="1159878" cy="576000"/>
    <xdr:pic>
      <xdr:nvPicPr>
        <xdr:cNvPr id="65" name="Рисунок 64"/>
        <xdr:cNvPicPr>
          <a:picLocks noChangeAspect="1"/>
        </xdr:cNvPicPr>
      </xdr:nvPicPr>
      <xdr:blipFill rotWithShape="1">
        <a:blip xmlns:r="http://schemas.openxmlformats.org/officeDocument/2006/relationships" r:embed="rId66" cstate="print"/>
        <a:srcRect t="30940" b="34159"/>
        <a:stretch>
          <a:fillRect/>
        </a:stretch>
      </xdr:blipFill>
      <xdr:spPr>
        <a:xfrm>
          <a:off x="6713072" y="47685529"/>
          <a:ext cx="1159878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25400</xdr:colOff>
      <xdr:row>1134</xdr:row>
      <xdr:rowOff>25399</xdr:rowOff>
    </xdr:from>
    <xdr:ext cx="666514" cy="576000"/>
    <xdr:pic>
      <xdr:nvPicPr>
        <xdr:cNvPr id="69" name="Рисунок 68"/>
        <xdr:cNvPicPr>
          <a:picLocks noChangeAspect="1"/>
        </xdr:cNvPicPr>
      </xdr:nvPicPr>
      <xdr:blipFill rotWithShape="1">
        <a:blip xmlns:r="http://schemas.openxmlformats.org/officeDocument/2006/relationships" r:embed="rId67" cstate="print"/>
        <a:srcRect t="6481" b="7099"/>
        <a:stretch>
          <a:fillRect/>
        </a:stretch>
      </xdr:blipFill>
      <xdr:spPr>
        <a:xfrm>
          <a:off x="5645150" y="201904599"/>
          <a:ext cx="666514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31751</xdr:colOff>
      <xdr:row>1009</xdr:row>
      <xdr:rowOff>25401</xdr:rowOff>
    </xdr:from>
    <xdr:ext cx="801552" cy="576000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5651501" y="178358801"/>
          <a:ext cx="801552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854850</xdr:colOff>
      <xdr:row>1009</xdr:row>
      <xdr:rowOff>19050</xdr:rowOff>
    </xdr:from>
    <xdr:ext cx="999350" cy="605502"/>
    <xdr:pic>
      <xdr:nvPicPr>
        <xdr:cNvPr id="78" name="Рисунок 77"/>
        <xdr:cNvPicPr>
          <a:picLocks noChangeAspect="1"/>
        </xdr:cNvPicPr>
      </xdr:nvPicPr>
      <xdr:blipFill rotWithShape="1">
        <a:blip xmlns:r="http://schemas.openxmlformats.org/officeDocument/2006/relationships" r:embed="rId69" cstate="print"/>
        <a:srcRect t="35049" b="20194"/>
        <a:stretch>
          <a:fillRect/>
        </a:stretch>
      </xdr:blipFill>
      <xdr:spPr>
        <a:xfrm>
          <a:off x="6474600" y="178352450"/>
          <a:ext cx="999350" cy="605502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6</xdr:col>
      <xdr:colOff>438155</xdr:colOff>
      <xdr:row>1009</xdr:row>
      <xdr:rowOff>86116</xdr:rowOff>
    </xdr:from>
    <xdr:ext cx="1080000" cy="485383"/>
    <xdr:pic>
      <xdr:nvPicPr>
        <xdr:cNvPr id="79" name="Рисунок 78"/>
        <xdr:cNvPicPr>
          <a:picLocks noChangeAspect="1"/>
        </xdr:cNvPicPr>
      </xdr:nvPicPr>
      <xdr:blipFill rotWithShape="1">
        <a:blip xmlns:r="http://schemas.openxmlformats.org/officeDocument/2006/relationships" r:embed="rId70" cstate="print"/>
        <a:srcRect l="33266" r="21682"/>
        <a:stretch>
          <a:fillRect/>
        </a:stretch>
      </xdr:blipFill>
      <xdr:spPr>
        <a:xfrm rot="16200000">
          <a:off x="8831713" y="178122208"/>
          <a:ext cx="485383" cy="1080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31750</xdr:colOff>
      <xdr:row>1018</xdr:row>
      <xdr:rowOff>25400</xdr:rowOff>
    </xdr:from>
    <xdr:ext cx="507882" cy="576000"/>
    <xdr:pic>
      <xdr:nvPicPr>
        <xdr:cNvPr id="80" name="Рисунок 79"/>
        <xdr:cNvPicPr>
          <a:picLocks noChangeAspect="1"/>
        </xdr:cNvPicPr>
      </xdr:nvPicPr>
      <xdr:blipFill rotWithShape="1">
        <a:blip xmlns:r="http://schemas.openxmlformats.org/officeDocument/2006/relationships" r:embed="rId71" cstate="print"/>
        <a:srcRect l="27941" t="25476" r="30637" b="28748"/>
        <a:stretch>
          <a:fillRect/>
        </a:stretch>
      </xdr:blipFill>
      <xdr:spPr>
        <a:xfrm>
          <a:off x="5651500" y="178638200"/>
          <a:ext cx="507882" cy="576000"/>
        </a:xfrm>
        <a:prstGeom prst="rect">
          <a:avLst/>
        </a:prstGeom>
        <a:ln>
          <a:prstDash val="solid"/>
        </a:ln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178"/>
  <sheetViews>
    <sheetView tabSelected="1" zoomScale="85" zoomScaleNormal="85" workbookViewId="0">
      <pane ySplit="7" topLeftCell="A496" activePane="bottomLeft" state="frozen"/>
      <selection pane="bottomLeft" activeCell="E4" sqref="E4"/>
    </sheetView>
  </sheetViews>
  <sheetFormatPr defaultColWidth="8.88671875" defaultRowHeight="13" customHeight="1" x14ac:dyDescent="0.2"/>
  <cols>
    <col min="1" max="1" width="10.44140625" style="35" customWidth="1"/>
    <col min="2" max="2" width="87.88671875" style="8" bestFit="1" customWidth="1"/>
    <col min="3" max="3" width="18.77734375" style="13" bestFit="1" customWidth="1"/>
    <col min="4" max="4" width="9.33203125" style="6" customWidth="1"/>
    <col min="5" max="5" width="6.88671875" style="6" customWidth="1"/>
    <col min="6" max="6" width="8.33203125" style="6" bestFit="1" customWidth="1"/>
    <col min="7" max="8" width="9.88671875" style="6" customWidth="1"/>
    <col min="9" max="9" width="9.88671875" style="42" customWidth="1"/>
    <col min="10" max="12" width="9.88671875" style="6" customWidth="1"/>
    <col min="13" max="13" width="9.88671875" style="42" customWidth="1"/>
    <col min="14" max="14" width="9.88671875" style="6" customWidth="1"/>
    <col min="15" max="23" width="8.88671875" style="13" customWidth="1"/>
    <col min="24" max="16384" width="8.88671875" style="13"/>
  </cols>
  <sheetData>
    <row r="1" spans="1:14" ht="13" customHeight="1" x14ac:dyDescent="0.2">
      <c r="A1" s="50"/>
      <c r="B1" s="1"/>
      <c r="C1" s="2"/>
      <c r="D1" s="56"/>
      <c r="E1" s="2"/>
      <c r="F1" s="2"/>
      <c r="G1" s="115" t="s">
        <v>0</v>
      </c>
      <c r="H1" s="88"/>
      <c r="I1" s="88"/>
      <c r="J1" s="88"/>
      <c r="K1" s="88"/>
      <c r="L1" s="88"/>
      <c r="M1" s="88"/>
      <c r="N1" s="89"/>
    </row>
    <row r="2" spans="1:14" ht="13" customHeight="1" x14ac:dyDescent="0.2">
      <c r="B2" s="3"/>
      <c r="C2" s="57"/>
      <c r="D2" s="4"/>
      <c r="E2" s="57"/>
      <c r="F2" s="13"/>
      <c r="G2" s="90"/>
      <c r="H2" s="91"/>
      <c r="I2" s="91"/>
      <c r="J2" s="91"/>
      <c r="K2" s="91"/>
      <c r="L2" s="91"/>
      <c r="M2" s="91"/>
      <c r="N2" s="92"/>
    </row>
    <row r="3" spans="1:14" ht="13" customHeight="1" x14ac:dyDescent="0.2">
      <c r="B3" s="3"/>
      <c r="C3" s="104" t="s">
        <v>1</v>
      </c>
      <c r="D3" s="94"/>
      <c r="E3" s="5">
        <v>82</v>
      </c>
      <c r="G3" s="87" t="s">
        <v>2</v>
      </c>
      <c r="H3" s="88"/>
      <c r="I3" s="88"/>
      <c r="J3" s="88"/>
      <c r="K3" s="88"/>
      <c r="L3" s="88"/>
      <c r="M3" s="88"/>
      <c r="N3" s="89"/>
    </row>
    <row r="4" spans="1:14" ht="13" customHeight="1" x14ac:dyDescent="0.2">
      <c r="A4" s="51"/>
      <c r="B4" s="7"/>
      <c r="C4" s="57"/>
      <c r="D4" s="4"/>
      <c r="E4" s="4"/>
      <c r="F4" s="4"/>
      <c r="G4" s="90"/>
      <c r="H4" s="91"/>
      <c r="I4" s="91"/>
      <c r="J4" s="91"/>
      <c r="K4" s="91"/>
      <c r="L4" s="91"/>
      <c r="M4" s="91"/>
      <c r="N4" s="92"/>
    </row>
    <row r="5" spans="1:14" s="14" customFormat="1" ht="13" customHeight="1" x14ac:dyDescent="0.2">
      <c r="A5" s="113" t="s">
        <v>3</v>
      </c>
      <c r="B5" s="93" t="s">
        <v>4</v>
      </c>
      <c r="C5" s="93" t="s">
        <v>5</v>
      </c>
      <c r="D5" s="93" t="s">
        <v>6</v>
      </c>
      <c r="E5" s="93" t="s">
        <v>7</v>
      </c>
      <c r="F5" s="93" t="s">
        <v>8</v>
      </c>
      <c r="G5" s="93" t="s">
        <v>9</v>
      </c>
      <c r="H5" s="95"/>
      <c r="I5" s="93" t="s">
        <v>10</v>
      </c>
      <c r="J5" s="95"/>
      <c r="K5" s="120" t="s">
        <v>11</v>
      </c>
      <c r="L5" s="94"/>
      <c r="M5" s="93" t="s">
        <v>12</v>
      </c>
      <c r="N5" s="95"/>
    </row>
    <row r="6" spans="1:14" s="14" customFormat="1" ht="13" customHeight="1" x14ac:dyDescent="0.2">
      <c r="A6" s="96"/>
      <c r="B6" s="96"/>
      <c r="C6" s="96"/>
      <c r="D6" s="96"/>
      <c r="E6" s="96"/>
      <c r="F6" s="96"/>
      <c r="G6" s="111" t="s">
        <v>13</v>
      </c>
      <c r="H6" s="95"/>
      <c r="I6" s="111" t="s">
        <v>14</v>
      </c>
      <c r="J6" s="95"/>
      <c r="K6" s="119" t="s">
        <v>15</v>
      </c>
      <c r="L6" s="94"/>
      <c r="M6" s="111" t="s">
        <v>16</v>
      </c>
      <c r="N6" s="95"/>
    </row>
    <row r="7" spans="1:14" ht="13" customHeight="1" x14ac:dyDescent="0.2">
      <c r="A7" s="97"/>
      <c r="B7" s="97"/>
      <c r="C7" s="97"/>
      <c r="D7" s="97"/>
      <c r="E7" s="97"/>
      <c r="F7" s="97"/>
      <c r="G7" s="40" t="s">
        <v>17</v>
      </c>
      <c r="H7" s="40" t="s">
        <v>18</v>
      </c>
      <c r="I7" s="40" t="s">
        <v>17</v>
      </c>
      <c r="J7" s="40" t="s">
        <v>18</v>
      </c>
      <c r="K7" s="40" t="s">
        <v>17</v>
      </c>
      <c r="L7" s="41" t="s">
        <v>18</v>
      </c>
      <c r="M7" s="40" t="s">
        <v>17</v>
      </c>
      <c r="N7" s="83" t="s">
        <v>18</v>
      </c>
    </row>
    <row r="8" spans="1:14" ht="13" customHeight="1" x14ac:dyDescent="0.2">
      <c r="A8" s="103" t="s">
        <v>19</v>
      </c>
      <c r="B8" s="94"/>
      <c r="C8" s="94"/>
      <c r="D8" s="94"/>
      <c r="E8" s="94"/>
      <c r="F8" s="94"/>
      <c r="G8" s="94"/>
      <c r="H8" s="94"/>
      <c r="I8" s="94"/>
      <c r="J8" s="94"/>
      <c r="K8" s="94"/>
      <c r="L8" s="94"/>
      <c r="M8" s="94"/>
      <c r="N8" s="95"/>
    </row>
    <row r="9" spans="1:14" s="84" customFormat="1" ht="50" customHeight="1" x14ac:dyDescent="0.3">
      <c r="A9" s="101" t="s">
        <v>20</v>
      </c>
      <c r="B9" s="91"/>
      <c r="C9" s="121"/>
      <c r="D9" s="94"/>
      <c r="E9" s="94"/>
      <c r="F9" s="94"/>
      <c r="G9" s="94"/>
      <c r="H9" s="94"/>
      <c r="I9" s="94"/>
      <c r="J9" s="94"/>
      <c r="K9" s="94"/>
      <c r="L9" s="94"/>
      <c r="M9" s="94"/>
      <c r="N9" s="95"/>
    </row>
    <row r="10" spans="1:14" ht="13" customHeight="1" x14ac:dyDescent="0.2">
      <c r="A10" s="31" t="s">
        <v>21</v>
      </c>
      <c r="B10" s="22" t="s">
        <v>22</v>
      </c>
      <c r="C10" s="23" t="s">
        <v>23</v>
      </c>
      <c r="D10" s="85" t="s">
        <v>24</v>
      </c>
      <c r="E10" s="58" t="s">
        <v>25</v>
      </c>
      <c r="F10" s="24">
        <v>10</v>
      </c>
      <c r="G10" s="21">
        <f t="shared" ref="G10:G31" si="0">I10*1.2</f>
        <v>21.162600000000001</v>
      </c>
      <c r="H10" s="25">
        <f t="shared" ref="H10:H31" si="1">G10*$E$3</f>
        <v>1735.3332</v>
      </c>
      <c r="I10" s="26">
        <v>17.6355</v>
      </c>
      <c r="J10" s="25">
        <f t="shared" ref="J10:J31" si="2">I10*$E$3</f>
        <v>1446.1110000000001</v>
      </c>
      <c r="K10" s="26">
        <f t="shared" ref="K10:K31" si="3">(I10+M10)/2</f>
        <v>16.165900000000001</v>
      </c>
      <c r="L10" s="27">
        <f t="shared" ref="L10:L31" si="4">(J10+N10)/2</f>
        <v>1325.6038000000001</v>
      </c>
      <c r="M10" s="26">
        <v>14.696300000000001</v>
      </c>
      <c r="N10" s="10">
        <f t="shared" ref="N10:N31" si="5">M10*$E$3</f>
        <v>1205.0966000000001</v>
      </c>
    </row>
    <row r="11" spans="1:14" ht="13" customHeight="1" x14ac:dyDescent="0.2">
      <c r="A11" s="31" t="s">
        <v>26</v>
      </c>
      <c r="B11" s="22" t="s">
        <v>27</v>
      </c>
      <c r="C11" s="23" t="s">
        <v>28</v>
      </c>
      <c r="D11" s="85" t="s">
        <v>24</v>
      </c>
      <c r="E11" s="58" t="s">
        <v>25</v>
      </c>
      <c r="F11" s="24">
        <v>10</v>
      </c>
      <c r="G11" s="21">
        <f t="shared" si="0"/>
        <v>29.413800000000002</v>
      </c>
      <c r="H11" s="25">
        <f t="shared" si="1"/>
        <v>2411.9316000000003</v>
      </c>
      <c r="I11" s="26">
        <v>24.511500000000002</v>
      </c>
      <c r="J11" s="25">
        <f t="shared" si="2"/>
        <v>2009.9430000000002</v>
      </c>
      <c r="K11" s="26">
        <f t="shared" si="3"/>
        <v>22.468900000000001</v>
      </c>
      <c r="L11" s="27">
        <f t="shared" si="4"/>
        <v>1842.4498000000003</v>
      </c>
      <c r="M11" s="26">
        <v>20.426300000000001</v>
      </c>
      <c r="N11" s="10">
        <f t="shared" si="5"/>
        <v>1674.9566000000002</v>
      </c>
    </row>
    <row r="12" spans="1:14" ht="13" customHeight="1" x14ac:dyDescent="0.2">
      <c r="A12" s="31" t="s">
        <v>29</v>
      </c>
      <c r="B12" s="22" t="s">
        <v>30</v>
      </c>
      <c r="C12" s="23" t="s">
        <v>31</v>
      </c>
      <c r="D12" s="85" t="s">
        <v>24</v>
      </c>
      <c r="E12" s="58" t="s">
        <v>25</v>
      </c>
      <c r="F12" s="24">
        <v>10</v>
      </c>
      <c r="G12" s="21">
        <f t="shared" si="0"/>
        <v>29.413800000000002</v>
      </c>
      <c r="H12" s="25">
        <f t="shared" si="1"/>
        <v>2411.9316000000003</v>
      </c>
      <c r="I12" s="26">
        <v>24.511500000000002</v>
      </c>
      <c r="J12" s="25">
        <f t="shared" si="2"/>
        <v>2009.9430000000002</v>
      </c>
      <c r="K12" s="26">
        <f t="shared" si="3"/>
        <v>22.468900000000001</v>
      </c>
      <c r="L12" s="27">
        <f t="shared" si="4"/>
        <v>1842.4498000000003</v>
      </c>
      <c r="M12" s="26">
        <v>20.426300000000001</v>
      </c>
      <c r="N12" s="10">
        <f t="shared" si="5"/>
        <v>1674.9566000000002</v>
      </c>
    </row>
    <row r="13" spans="1:14" ht="13" customHeight="1" x14ac:dyDescent="0.2">
      <c r="A13" s="31" t="s">
        <v>32</v>
      </c>
      <c r="B13" s="22" t="s">
        <v>33</v>
      </c>
      <c r="C13" s="23" t="s">
        <v>34</v>
      </c>
      <c r="D13" s="58" t="s">
        <v>35</v>
      </c>
      <c r="E13" s="58" t="s">
        <v>25</v>
      </c>
      <c r="F13" s="24">
        <v>10</v>
      </c>
      <c r="G13" s="21">
        <f t="shared" si="0"/>
        <v>21.549599999999998</v>
      </c>
      <c r="H13" s="25">
        <f t="shared" si="1"/>
        <v>1767.0672</v>
      </c>
      <c r="I13" s="26">
        <v>17.957999999999998</v>
      </c>
      <c r="J13" s="25">
        <f t="shared" si="2"/>
        <v>1472.5559999999998</v>
      </c>
      <c r="K13" s="26">
        <f t="shared" si="3"/>
        <v>16.461500000000001</v>
      </c>
      <c r="L13" s="27">
        <f t="shared" si="4"/>
        <v>1349.8429999999998</v>
      </c>
      <c r="M13" s="26">
        <v>14.965</v>
      </c>
      <c r="N13" s="10">
        <f t="shared" si="5"/>
        <v>1227.1299999999999</v>
      </c>
    </row>
    <row r="14" spans="1:14" ht="13" customHeight="1" x14ac:dyDescent="0.2">
      <c r="A14" s="31" t="s">
        <v>36</v>
      </c>
      <c r="B14" s="22" t="s">
        <v>37</v>
      </c>
      <c r="C14" s="23" t="s">
        <v>38</v>
      </c>
      <c r="D14" s="58" t="s">
        <v>35</v>
      </c>
      <c r="E14" s="58" t="s">
        <v>25</v>
      </c>
      <c r="F14" s="24">
        <v>10</v>
      </c>
      <c r="G14" s="21">
        <f t="shared" si="0"/>
        <v>21.549599999999998</v>
      </c>
      <c r="H14" s="25">
        <f t="shared" si="1"/>
        <v>1767.0672</v>
      </c>
      <c r="I14" s="26">
        <v>17.957999999999998</v>
      </c>
      <c r="J14" s="25">
        <f t="shared" si="2"/>
        <v>1472.5559999999998</v>
      </c>
      <c r="K14" s="26">
        <f t="shared" si="3"/>
        <v>16.461500000000001</v>
      </c>
      <c r="L14" s="27">
        <f t="shared" si="4"/>
        <v>1349.8429999999998</v>
      </c>
      <c r="M14" s="26">
        <v>14.965</v>
      </c>
      <c r="N14" s="10">
        <f t="shared" si="5"/>
        <v>1227.1299999999999</v>
      </c>
    </row>
    <row r="15" spans="1:14" ht="13" customHeight="1" x14ac:dyDescent="0.2">
      <c r="A15" s="31" t="s">
        <v>39</v>
      </c>
      <c r="B15" s="23" t="s">
        <v>40</v>
      </c>
      <c r="C15" s="23" t="s">
        <v>41</v>
      </c>
      <c r="D15" s="85" t="s">
        <v>24</v>
      </c>
      <c r="E15" s="58" t="s">
        <v>25</v>
      </c>
      <c r="F15" s="24">
        <v>10</v>
      </c>
      <c r="G15" s="21">
        <f t="shared" si="0"/>
        <v>21.549599999999998</v>
      </c>
      <c r="H15" s="25">
        <f t="shared" si="1"/>
        <v>1767.0672</v>
      </c>
      <c r="I15" s="26">
        <v>17.957999999999998</v>
      </c>
      <c r="J15" s="25">
        <f t="shared" si="2"/>
        <v>1472.5559999999998</v>
      </c>
      <c r="K15" s="26">
        <f t="shared" si="3"/>
        <v>16.461500000000001</v>
      </c>
      <c r="L15" s="27">
        <f t="shared" si="4"/>
        <v>1349.8429999999998</v>
      </c>
      <c r="M15" s="26">
        <v>14.965</v>
      </c>
      <c r="N15" s="10">
        <f t="shared" si="5"/>
        <v>1227.1299999999999</v>
      </c>
    </row>
    <row r="16" spans="1:14" ht="13" customHeight="1" x14ac:dyDescent="0.2">
      <c r="A16" s="31" t="s">
        <v>42</v>
      </c>
      <c r="B16" s="23" t="s">
        <v>43</v>
      </c>
      <c r="C16" s="23" t="s">
        <v>44</v>
      </c>
      <c r="D16" s="85" t="s">
        <v>24</v>
      </c>
      <c r="E16" s="58" t="s">
        <v>25</v>
      </c>
      <c r="F16" s="24">
        <v>10</v>
      </c>
      <c r="G16" s="21">
        <f t="shared" si="0"/>
        <v>21.549599999999998</v>
      </c>
      <c r="H16" s="25">
        <f t="shared" si="1"/>
        <v>1767.0672</v>
      </c>
      <c r="I16" s="26">
        <v>17.957999999999998</v>
      </c>
      <c r="J16" s="25">
        <f t="shared" si="2"/>
        <v>1472.5559999999998</v>
      </c>
      <c r="K16" s="26">
        <f t="shared" si="3"/>
        <v>16.461500000000001</v>
      </c>
      <c r="L16" s="27">
        <f t="shared" si="4"/>
        <v>1349.8429999999998</v>
      </c>
      <c r="M16" s="26">
        <v>14.965</v>
      </c>
      <c r="N16" s="10">
        <f t="shared" si="5"/>
        <v>1227.1299999999999</v>
      </c>
    </row>
    <row r="17" spans="1:14" ht="13" customHeight="1" x14ac:dyDescent="0.2">
      <c r="A17" s="31" t="s">
        <v>45</v>
      </c>
      <c r="B17" s="23" t="s">
        <v>46</v>
      </c>
      <c r="C17" s="23" t="s">
        <v>47</v>
      </c>
      <c r="D17" s="85" t="s">
        <v>24</v>
      </c>
      <c r="E17" s="58" t="s">
        <v>25</v>
      </c>
      <c r="F17" s="24">
        <v>10</v>
      </c>
      <c r="G17" s="21">
        <f t="shared" si="0"/>
        <v>27.604800000000001</v>
      </c>
      <c r="H17" s="25">
        <f t="shared" si="1"/>
        <v>2263.5936000000002</v>
      </c>
      <c r="I17" s="26">
        <v>23.004000000000001</v>
      </c>
      <c r="J17" s="25">
        <f t="shared" si="2"/>
        <v>1886.3280000000002</v>
      </c>
      <c r="K17" s="26">
        <f t="shared" si="3"/>
        <v>21.087000000000003</v>
      </c>
      <c r="L17" s="27">
        <f t="shared" si="4"/>
        <v>1729.134</v>
      </c>
      <c r="M17" s="26">
        <v>19.170000000000002</v>
      </c>
      <c r="N17" s="10">
        <f t="shared" si="5"/>
        <v>1571.94</v>
      </c>
    </row>
    <row r="18" spans="1:14" ht="13" customHeight="1" x14ac:dyDescent="0.2">
      <c r="A18" s="31" t="s">
        <v>48</v>
      </c>
      <c r="B18" s="23" t="s">
        <v>49</v>
      </c>
      <c r="C18" s="23" t="s">
        <v>50</v>
      </c>
      <c r="D18" s="85" t="s">
        <v>24</v>
      </c>
      <c r="E18" s="58" t="s">
        <v>25</v>
      </c>
      <c r="F18" s="24">
        <v>10</v>
      </c>
      <c r="G18" s="21">
        <f t="shared" si="0"/>
        <v>27.604800000000001</v>
      </c>
      <c r="H18" s="25">
        <f t="shared" si="1"/>
        <v>2263.5936000000002</v>
      </c>
      <c r="I18" s="26">
        <v>23.004000000000001</v>
      </c>
      <c r="J18" s="25">
        <f t="shared" si="2"/>
        <v>1886.3280000000002</v>
      </c>
      <c r="K18" s="26">
        <f t="shared" si="3"/>
        <v>21.087000000000003</v>
      </c>
      <c r="L18" s="27">
        <f t="shared" si="4"/>
        <v>1729.134</v>
      </c>
      <c r="M18" s="26">
        <v>19.170000000000002</v>
      </c>
      <c r="N18" s="10">
        <f t="shared" si="5"/>
        <v>1571.94</v>
      </c>
    </row>
    <row r="19" spans="1:14" ht="13" customHeight="1" x14ac:dyDescent="0.2">
      <c r="A19" s="31" t="s">
        <v>51</v>
      </c>
      <c r="B19" s="23" t="s">
        <v>52</v>
      </c>
      <c r="C19" s="23" t="s">
        <v>53</v>
      </c>
      <c r="D19" s="77" t="s">
        <v>35</v>
      </c>
      <c r="E19" s="58" t="s">
        <v>25</v>
      </c>
      <c r="F19" s="24">
        <v>10</v>
      </c>
      <c r="G19" s="21">
        <f t="shared" si="0"/>
        <v>27.604800000000001</v>
      </c>
      <c r="H19" s="25">
        <f t="shared" si="1"/>
        <v>2263.5936000000002</v>
      </c>
      <c r="I19" s="26">
        <v>23.004000000000001</v>
      </c>
      <c r="J19" s="25">
        <f t="shared" si="2"/>
        <v>1886.3280000000002</v>
      </c>
      <c r="K19" s="26">
        <f t="shared" si="3"/>
        <v>21.087000000000003</v>
      </c>
      <c r="L19" s="27">
        <f t="shared" si="4"/>
        <v>1729.134</v>
      </c>
      <c r="M19" s="26">
        <v>19.170000000000002</v>
      </c>
      <c r="N19" s="10">
        <f t="shared" si="5"/>
        <v>1571.94</v>
      </c>
    </row>
    <row r="20" spans="1:14" ht="13" customHeight="1" x14ac:dyDescent="0.2">
      <c r="A20" s="31" t="s">
        <v>54</v>
      </c>
      <c r="B20" s="23" t="s">
        <v>55</v>
      </c>
      <c r="C20" s="23" t="s">
        <v>56</v>
      </c>
      <c r="D20" s="85" t="s">
        <v>24</v>
      </c>
      <c r="E20" s="58" t="s">
        <v>25</v>
      </c>
      <c r="F20" s="24">
        <v>10</v>
      </c>
      <c r="G20" s="21">
        <f t="shared" si="0"/>
        <v>27.604800000000001</v>
      </c>
      <c r="H20" s="25">
        <f t="shared" si="1"/>
        <v>2263.5936000000002</v>
      </c>
      <c r="I20" s="26">
        <v>23.004000000000001</v>
      </c>
      <c r="J20" s="25">
        <f t="shared" si="2"/>
        <v>1886.3280000000002</v>
      </c>
      <c r="K20" s="26">
        <f t="shared" si="3"/>
        <v>21.087000000000003</v>
      </c>
      <c r="L20" s="27">
        <f t="shared" si="4"/>
        <v>1729.134</v>
      </c>
      <c r="M20" s="26">
        <v>19.170000000000002</v>
      </c>
      <c r="N20" s="10">
        <f t="shared" si="5"/>
        <v>1571.94</v>
      </c>
    </row>
    <row r="21" spans="1:14" ht="13" customHeight="1" x14ac:dyDescent="0.2">
      <c r="A21" s="31" t="s">
        <v>57</v>
      </c>
      <c r="B21" s="23" t="s">
        <v>58</v>
      </c>
      <c r="C21" s="23" t="s">
        <v>59</v>
      </c>
      <c r="D21" s="85" t="s">
        <v>24</v>
      </c>
      <c r="E21" s="58" t="s">
        <v>25</v>
      </c>
      <c r="F21" s="24">
        <v>10</v>
      </c>
      <c r="G21" s="21">
        <f t="shared" si="0"/>
        <v>20.677079999999997</v>
      </c>
      <c r="H21" s="25">
        <f t="shared" si="1"/>
        <v>1695.5205599999997</v>
      </c>
      <c r="I21" s="26">
        <v>17.230899999999998</v>
      </c>
      <c r="J21" s="25">
        <f t="shared" si="2"/>
        <v>1412.9337999999998</v>
      </c>
      <c r="K21" s="26">
        <f t="shared" si="3"/>
        <v>15.794999999999998</v>
      </c>
      <c r="L21" s="27">
        <f t="shared" si="4"/>
        <v>1295.19</v>
      </c>
      <c r="M21" s="26">
        <v>14.3591</v>
      </c>
      <c r="N21" s="10">
        <f t="shared" si="5"/>
        <v>1177.4462000000001</v>
      </c>
    </row>
    <row r="22" spans="1:14" ht="13" customHeight="1" x14ac:dyDescent="0.2">
      <c r="A22" s="31" t="s">
        <v>60</v>
      </c>
      <c r="B22" s="23" t="s">
        <v>61</v>
      </c>
      <c r="C22" s="23" t="s">
        <v>62</v>
      </c>
      <c r="D22" s="85" t="s">
        <v>24</v>
      </c>
      <c r="E22" s="58" t="s">
        <v>25</v>
      </c>
      <c r="F22" s="24">
        <v>10</v>
      </c>
      <c r="G22" s="21">
        <f t="shared" si="0"/>
        <v>20.677079999999997</v>
      </c>
      <c r="H22" s="25">
        <f t="shared" si="1"/>
        <v>1695.5205599999997</v>
      </c>
      <c r="I22" s="26">
        <v>17.230899999999998</v>
      </c>
      <c r="J22" s="25">
        <f t="shared" si="2"/>
        <v>1412.9337999999998</v>
      </c>
      <c r="K22" s="26">
        <f t="shared" si="3"/>
        <v>15.794999999999998</v>
      </c>
      <c r="L22" s="27">
        <f t="shared" si="4"/>
        <v>1295.19</v>
      </c>
      <c r="M22" s="26">
        <v>14.3591</v>
      </c>
      <c r="N22" s="10">
        <f t="shared" si="5"/>
        <v>1177.4462000000001</v>
      </c>
    </row>
    <row r="23" spans="1:14" ht="13" customHeight="1" x14ac:dyDescent="0.2">
      <c r="A23" s="31" t="s">
        <v>63</v>
      </c>
      <c r="B23" s="23" t="s">
        <v>64</v>
      </c>
      <c r="C23" s="23" t="s">
        <v>65</v>
      </c>
      <c r="D23" s="85" t="s">
        <v>24</v>
      </c>
      <c r="E23" s="58" t="s">
        <v>25</v>
      </c>
      <c r="F23" s="24">
        <v>10</v>
      </c>
      <c r="G23" s="21">
        <f t="shared" si="0"/>
        <v>20.677079999999997</v>
      </c>
      <c r="H23" s="25">
        <f t="shared" si="1"/>
        <v>1695.5205599999997</v>
      </c>
      <c r="I23" s="26">
        <v>17.230899999999998</v>
      </c>
      <c r="J23" s="25">
        <f t="shared" si="2"/>
        <v>1412.9337999999998</v>
      </c>
      <c r="K23" s="26">
        <f t="shared" si="3"/>
        <v>15.794999999999998</v>
      </c>
      <c r="L23" s="27">
        <f t="shared" si="4"/>
        <v>1295.19</v>
      </c>
      <c r="M23" s="26">
        <v>14.3591</v>
      </c>
      <c r="N23" s="10">
        <f t="shared" si="5"/>
        <v>1177.4462000000001</v>
      </c>
    </row>
    <row r="24" spans="1:14" ht="13" customHeight="1" x14ac:dyDescent="0.2">
      <c r="A24" s="31" t="s">
        <v>66</v>
      </c>
      <c r="B24" s="23" t="s">
        <v>67</v>
      </c>
      <c r="C24" s="23" t="s">
        <v>68</v>
      </c>
      <c r="D24" s="85" t="s">
        <v>24</v>
      </c>
      <c r="E24" s="58" t="s">
        <v>25</v>
      </c>
      <c r="F24" s="24">
        <v>10</v>
      </c>
      <c r="G24" s="21">
        <f t="shared" si="0"/>
        <v>20.677079999999997</v>
      </c>
      <c r="H24" s="25">
        <f t="shared" si="1"/>
        <v>1695.5205599999997</v>
      </c>
      <c r="I24" s="26">
        <v>17.230899999999998</v>
      </c>
      <c r="J24" s="25">
        <f t="shared" si="2"/>
        <v>1412.9337999999998</v>
      </c>
      <c r="K24" s="26">
        <f t="shared" si="3"/>
        <v>15.794999999999998</v>
      </c>
      <c r="L24" s="27">
        <f t="shared" si="4"/>
        <v>1295.19</v>
      </c>
      <c r="M24" s="26">
        <v>14.3591</v>
      </c>
      <c r="N24" s="10">
        <f t="shared" si="5"/>
        <v>1177.4462000000001</v>
      </c>
    </row>
    <row r="25" spans="1:14" ht="13" customHeight="1" x14ac:dyDescent="0.2">
      <c r="A25" s="31" t="s">
        <v>69</v>
      </c>
      <c r="B25" s="23" t="s">
        <v>70</v>
      </c>
      <c r="C25" s="23" t="s">
        <v>71</v>
      </c>
      <c r="D25" s="85" t="s">
        <v>24</v>
      </c>
      <c r="E25" s="58" t="s">
        <v>25</v>
      </c>
      <c r="F25" s="24">
        <v>10</v>
      </c>
      <c r="G25" s="21">
        <f t="shared" si="0"/>
        <v>28.988999999999997</v>
      </c>
      <c r="H25" s="25">
        <f t="shared" si="1"/>
        <v>2377.098</v>
      </c>
      <c r="I25" s="26">
        <v>24.157499999999999</v>
      </c>
      <c r="J25" s="25">
        <f t="shared" si="2"/>
        <v>1980.915</v>
      </c>
      <c r="K25" s="26">
        <f t="shared" si="3"/>
        <v>22.144399999999997</v>
      </c>
      <c r="L25" s="27">
        <f t="shared" si="4"/>
        <v>1815.8407999999999</v>
      </c>
      <c r="M25" s="26">
        <v>20.1313</v>
      </c>
      <c r="N25" s="10">
        <f t="shared" si="5"/>
        <v>1650.7665999999999</v>
      </c>
    </row>
    <row r="26" spans="1:14" ht="13" customHeight="1" x14ac:dyDescent="0.2">
      <c r="A26" s="31" t="s">
        <v>72</v>
      </c>
      <c r="B26" s="23" t="s">
        <v>73</v>
      </c>
      <c r="C26" s="23" t="s">
        <v>74</v>
      </c>
      <c r="D26" s="85" t="s">
        <v>24</v>
      </c>
      <c r="E26" s="58" t="s">
        <v>25</v>
      </c>
      <c r="F26" s="24">
        <v>10</v>
      </c>
      <c r="G26" s="21">
        <f t="shared" si="0"/>
        <v>28.988999999999997</v>
      </c>
      <c r="H26" s="25">
        <f t="shared" si="1"/>
        <v>2377.098</v>
      </c>
      <c r="I26" s="26">
        <v>24.157499999999999</v>
      </c>
      <c r="J26" s="25">
        <f t="shared" si="2"/>
        <v>1980.915</v>
      </c>
      <c r="K26" s="26">
        <f t="shared" si="3"/>
        <v>22.144399999999997</v>
      </c>
      <c r="L26" s="27">
        <f t="shared" si="4"/>
        <v>1815.8407999999999</v>
      </c>
      <c r="M26" s="26">
        <v>20.1313</v>
      </c>
      <c r="N26" s="10">
        <f t="shared" si="5"/>
        <v>1650.7665999999999</v>
      </c>
    </row>
    <row r="27" spans="1:14" ht="13" customHeight="1" x14ac:dyDescent="0.2">
      <c r="A27" s="31" t="s">
        <v>75</v>
      </c>
      <c r="B27" s="23" t="s">
        <v>76</v>
      </c>
      <c r="C27" s="23" t="s">
        <v>77</v>
      </c>
      <c r="D27" s="85" t="s">
        <v>24</v>
      </c>
      <c r="E27" s="58" t="s">
        <v>25</v>
      </c>
      <c r="F27" s="24">
        <v>10</v>
      </c>
      <c r="G27" s="21">
        <f t="shared" si="0"/>
        <v>28.988999999999997</v>
      </c>
      <c r="H27" s="25">
        <f t="shared" si="1"/>
        <v>2377.098</v>
      </c>
      <c r="I27" s="26">
        <v>24.157499999999999</v>
      </c>
      <c r="J27" s="25">
        <f t="shared" si="2"/>
        <v>1980.915</v>
      </c>
      <c r="K27" s="26">
        <f t="shared" si="3"/>
        <v>22.144399999999997</v>
      </c>
      <c r="L27" s="27">
        <f t="shared" si="4"/>
        <v>1815.8407999999999</v>
      </c>
      <c r="M27" s="26">
        <v>20.1313</v>
      </c>
      <c r="N27" s="10">
        <f t="shared" si="5"/>
        <v>1650.7665999999999</v>
      </c>
    </row>
    <row r="28" spans="1:14" ht="13" customHeight="1" x14ac:dyDescent="0.2">
      <c r="A28" s="31" t="s">
        <v>78</v>
      </c>
      <c r="B28" s="23" t="s">
        <v>79</v>
      </c>
      <c r="C28" s="23" t="s">
        <v>80</v>
      </c>
      <c r="D28" s="85" t="s">
        <v>24</v>
      </c>
      <c r="E28" s="58" t="s">
        <v>25</v>
      </c>
      <c r="F28" s="24">
        <v>10</v>
      </c>
      <c r="G28" s="21">
        <f t="shared" si="0"/>
        <v>28.988999999999997</v>
      </c>
      <c r="H28" s="25">
        <f t="shared" si="1"/>
        <v>2377.098</v>
      </c>
      <c r="I28" s="26">
        <v>24.157499999999999</v>
      </c>
      <c r="J28" s="25">
        <f t="shared" si="2"/>
        <v>1980.915</v>
      </c>
      <c r="K28" s="26">
        <f t="shared" si="3"/>
        <v>22.144399999999997</v>
      </c>
      <c r="L28" s="27">
        <f t="shared" si="4"/>
        <v>1815.8407999999999</v>
      </c>
      <c r="M28" s="26">
        <v>20.1313</v>
      </c>
      <c r="N28" s="10">
        <f t="shared" si="5"/>
        <v>1650.7665999999999</v>
      </c>
    </row>
    <row r="29" spans="1:14" s="15" customFormat="1" ht="13" customHeight="1" x14ac:dyDescent="0.2">
      <c r="A29" s="31" t="s">
        <v>81</v>
      </c>
      <c r="B29" s="23" t="s">
        <v>82</v>
      </c>
      <c r="C29" s="23" t="s">
        <v>83</v>
      </c>
      <c r="D29" s="85" t="s">
        <v>24</v>
      </c>
      <c r="E29" s="58" t="s">
        <v>25</v>
      </c>
      <c r="F29" s="24">
        <v>100</v>
      </c>
      <c r="G29" s="21">
        <f t="shared" si="0"/>
        <v>2.28912</v>
      </c>
      <c r="H29" s="25">
        <f t="shared" si="1"/>
        <v>187.70784</v>
      </c>
      <c r="I29" s="26">
        <v>1.9076</v>
      </c>
      <c r="J29" s="25">
        <f t="shared" si="2"/>
        <v>156.42320000000001</v>
      </c>
      <c r="K29" s="26">
        <f t="shared" si="3"/>
        <v>1.7485999999999999</v>
      </c>
      <c r="L29" s="27">
        <f t="shared" si="4"/>
        <v>143.3852</v>
      </c>
      <c r="M29" s="26">
        <v>1.5895999999999999</v>
      </c>
      <c r="N29" s="10">
        <f t="shared" si="5"/>
        <v>130.34719999999999</v>
      </c>
    </row>
    <row r="30" spans="1:14" ht="13" customHeight="1" x14ac:dyDescent="0.2">
      <c r="A30" s="31" t="s">
        <v>84</v>
      </c>
      <c r="B30" s="23" t="s">
        <v>85</v>
      </c>
      <c r="C30" s="23" t="s">
        <v>86</v>
      </c>
      <c r="D30" s="85" t="s">
        <v>24</v>
      </c>
      <c r="E30" s="58" t="s">
        <v>87</v>
      </c>
      <c r="F30" s="24">
        <v>1000</v>
      </c>
      <c r="G30" s="21">
        <f t="shared" si="0"/>
        <v>0.27851999999999999</v>
      </c>
      <c r="H30" s="25">
        <f t="shared" si="1"/>
        <v>22.838639999999998</v>
      </c>
      <c r="I30" s="26">
        <v>0.2321</v>
      </c>
      <c r="J30" s="25">
        <f t="shared" si="2"/>
        <v>19.0322</v>
      </c>
      <c r="K30" s="26">
        <f t="shared" si="3"/>
        <v>0.21274999999999999</v>
      </c>
      <c r="L30" s="27">
        <f t="shared" si="4"/>
        <v>17.445499999999999</v>
      </c>
      <c r="M30" s="26">
        <v>0.19339999999999999</v>
      </c>
      <c r="N30" s="10">
        <f t="shared" si="5"/>
        <v>15.858799999999999</v>
      </c>
    </row>
    <row r="31" spans="1:14" ht="13" customHeight="1" x14ac:dyDescent="0.2">
      <c r="A31" s="31" t="s">
        <v>88</v>
      </c>
      <c r="B31" s="23" t="s">
        <v>89</v>
      </c>
      <c r="C31" s="23" t="s">
        <v>90</v>
      </c>
      <c r="D31" s="85" t="s">
        <v>24</v>
      </c>
      <c r="E31" s="58" t="s">
        <v>87</v>
      </c>
      <c r="F31" s="24">
        <v>1000</v>
      </c>
      <c r="G31" s="21">
        <f t="shared" si="0"/>
        <v>0.27851999999999999</v>
      </c>
      <c r="H31" s="25">
        <f t="shared" si="1"/>
        <v>22.838639999999998</v>
      </c>
      <c r="I31" s="26">
        <v>0.2321</v>
      </c>
      <c r="J31" s="25">
        <f t="shared" si="2"/>
        <v>19.0322</v>
      </c>
      <c r="K31" s="26">
        <f t="shared" si="3"/>
        <v>0.21274999999999999</v>
      </c>
      <c r="L31" s="27">
        <f t="shared" si="4"/>
        <v>17.445499999999999</v>
      </c>
      <c r="M31" s="26">
        <v>0.19339999999999999</v>
      </c>
      <c r="N31" s="10">
        <f t="shared" si="5"/>
        <v>15.858799999999999</v>
      </c>
    </row>
    <row r="32" spans="1:14" s="84" customFormat="1" ht="50" customHeight="1" x14ac:dyDescent="0.2">
      <c r="A32" s="101" t="s">
        <v>91</v>
      </c>
      <c r="B32" s="91"/>
      <c r="C32" s="105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5"/>
    </row>
    <row r="33" spans="1:14" ht="13" customHeight="1" x14ac:dyDescent="0.2">
      <c r="A33" s="31" t="s">
        <v>92</v>
      </c>
      <c r="B33" s="55" t="s">
        <v>93</v>
      </c>
      <c r="C33" s="55" t="s">
        <v>94</v>
      </c>
      <c r="D33" s="86" t="s">
        <v>24</v>
      </c>
      <c r="E33" s="80" t="s">
        <v>25</v>
      </c>
      <c r="F33" s="16">
        <v>10</v>
      </c>
      <c r="G33" s="21">
        <f t="shared" ref="G33:G43" si="6">I33*1.2</f>
        <v>37.474199999999996</v>
      </c>
      <c r="H33" s="25">
        <f t="shared" ref="H33:H43" si="7">G33*$E$3</f>
        <v>3072.8843999999999</v>
      </c>
      <c r="I33" s="26">
        <v>31.2285</v>
      </c>
      <c r="J33" s="25">
        <f t="shared" ref="J33:J43" si="8">I33*$E$3</f>
        <v>2560.7370000000001</v>
      </c>
      <c r="K33" s="26">
        <f t="shared" ref="K33:K43" si="9">(I33+M33)/2</f>
        <v>28.626150000000003</v>
      </c>
      <c r="L33" s="27">
        <f t="shared" ref="L33:L43" si="10">(J33+N33)/2</f>
        <v>2347.3443000000002</v>
      </c>
      <c r="M33" s="26">
        <v>26.023800000000001</v>
      </c>
      <c r="N33" s="10">
        <f t="shared" ref="N33:N43" si="11">M33*$E$3</f>
        <v>2133.9516000000003</v>
      </c>
    </row>
    <row r="34" spans="1:14" ht="13" customHeight="1" x14ac:dyDescent="0.2">
      <c r="A34" s="31" t="s">
        <v>95</v>
      </c>
      <c r="B34" s="55" t="s">
        <v>96</v>
      </c>
      <c r="C34" s="55" t="s">
        <v>97</v>
      </c>
      <c r="D34" s="86" t="s">
        <v>24</v>
      </c>
      <c r="E34" s="80" t="s">
        <v>25</v>
      </c>
      <c r="F34" s="16">
        <v>10</v>
      </c>
      <c r="G34" s="21">
        <f t="shared" si="6"/>
        <v>37.474199999999996</v>
      </c>
      <c r="H34" s="25">
        <f t="shared" si="7"/>
        <v>3072.8843999999999</v>
      </c>
      <c r="I34" s="26">
        <v>31.2285</v>
      </c>
      <c r="J34" s="25">
        <f t="shared" si="8"/>
        <v>2560.7370000000001</v>
      </c>
      <c r="K34" s="26">
        <f t="shared" si="9"/>
        <v>28.626150000000003</v>
      </c>
      <c r="L34" s="27">
        <f t="shared" si="10"/>
        <v>2347.3443000000002</v>
      </c>
      <c r="M34" s="26">
        <v>26.023800000000001</v>
      </c>
      <c r="N34" s="10">
        <f t="shared" si="11"/>
        <v>2133.9516000000003</v>
      </c>
    </row>
    <row r="35" spans="1:14" ht="13" customHeight="1" x14ac:dyDescent="0.2">
      <c r="A35" s="31" t="s">
        <v>98</v>
      </c>
      <c r="B35" s="55" t="s">
        <v>99</v>
      </c>
      <c r="C35" s="55" t="s">
        <v>100</v>
      </c>
      <c r="D35" s="86" t="s">
        <v>24</v>
      </c>
      <c r="E35" s="80" t="s">
        <v>25</v>
      </c>
      <c r="F35" s="16">
        <v>10</v>
      </c>
      <c r="G35" s="21">
        <f t="shared" si="6"/>
        <v>37.474199999999996</v>
      </c>
      <c r="H35" s="25">
        <f t="shared" si="7"/>
        <v>3072.8843999999999</v>
      </c>
      <c r="I35" s="26">
        <v>31.2285</v>
      </c>
      <c r="J35" s="25">
        <f t="shared" si="8"/>
        <v>2560.7370000000001</v>
      </c>
      <c r="K35" s="26">
        <f t="shared" si="9"/>
        <v>28.626150000000003</v>
      </c>
      <c r="L35" s="27">
        <f t="shared" si="10"/>
        <v>2347.3443000000002</v>
      </c>
      <c r="M35" s="26">
        <v>26.023800000000001</v>
      </c>
      <c r="N35" s="10">
        <f t="shared" si="11"/>
        <v>2133.9516000000003</v>
      </c>
    </row>
    <row r="36" spans="1:14" ht="13" customHeight="1" x14ac:dyDescent="0.2">
      <c r="A36" s="31" t="s">
        <v>101</v>
      </c>
      <c r="B36" s="55" t="s">
        <v>102</v>
      </c>
      <c r="C36" s="55" t="s">
        <v>103</v>
      </c>
      <c r="D36" s="86" t="s">
        <v>24</v>
      </c>
      <c r="E36" s="80" t="s">
        <v>25</v>
      </c>
      <c r="F36" s="16">
        <v>10</v>
      </c>
      <c r="G36" s="21">
        <f t="shared" si="6"/>
        <v>37.474199999999996</v>
      </c>
      <c r="H36" s="25">
        <f t="shared" si="7"/>
        <v>3072.8843999999999</v>
      </c>
      <c r="I36" s="26">
        <v>31.2285</v>
      </c>
      <c r="J36" s="25">
        <f t="shared" si="8"/>
        <v>2560.7370000000001</v>
      </c>
      <c r="K36" s="26">
        <f t="shared" si="9"/>
        <v>28.626150000000003</v>
      </c>
      <c r="L36" s="27">
        <f t="shared" si="10"/>
        <v>2347.3443000000002</v>
      </c>
      <c r="M36" s="26">
        <v>26.023800000000001</v>
      </c>
      <c r="N36" s="10">
        <f t="shared" si="11"/>
        <v>2133.9516000000003</v>
      </c>
    </row>
    <row r="37" spans="1:14" ht="13" customHeight="1" x14ac:dyDescent="0.2">
      <c r="A37" s="31" t="s">
        <v>104</v>
      </c>
      <c r="B37" s="55" t="s">
        <v>105</v>
      </c>
      <c r="C37" s="55" t="s">
        <v>106</v>
      </c>
      <c r="D37" s="86" t="s">
        <v>24</v>
      </c>
      <c r="E37" s="80" t="s">
        <v>25</v>
      </c>
      <c r="F37" s="16">
        <v>10</v>
      </c>
      <c r="G37" s="21">
        <f t="shared" si="6"/>
        <v>38.014199999999995</v>
      </c>
      <c r="H37" s="25">
        <f t="shared" si="7"/>
        <v>3117.1643999999997</v>
      </c>
      <c r="I37" s="26">
        <v>31.6785</v>
      </c>
      <c r="J37" s="25">
        <f t="shared" si="8"/>
        <v>2597.6370000000002</v>
      </c>
      <c r="K37" s="26">
        <f t="shared" si="9"/>
        <v>29.038650000000001</v>
      </c>
      <c r="L37" s="27">
        <f t="shared" si="10"/>
        <v>2381.1693000000005</v>
      </c>
      <c r="M37" s="26">
        <v>26.398800000000001</v>
      </c>
      <c r="N37" s="10">
        <f t="shared" si="11"/>
        <v>2164.7016000000003</v>
      </c>
    </row>
    <row r="38" spans="1:14" ht="13" customHeight="1" x14ac:dyDescent="0.2">
      <c r="A38" s="31" t="s">
        <v>107</v>
      </c>
      <c r="B38" s="55" t="s">
        <v>108</v>
      </c>
      <c r="C38" s="55" t="s">
        <v>109</v>
      </c>
      <c r="D38" s="86" t="s">
        <v>24</v>
      </c>
      <c r="E38" s="80" t="s">
        <v>25</v>
      </c>
      <c r="F38" s="16">
        <v>10</v>
      </c>
      <c r="G38" s="21">
        <f t="shared" si="6"/>
        <v>38.014199999999995</v>
      </c>
      <c r="H38" s="25">
        <f t="shared" si="7"/>
        <v>3117.1643999999997</v>
      </c>
      <c r="I38" s="26">
        <v>31.6785</v>
      </c>
      <c r="J38" s="25">
        <f t="shared" si="8"/>
        <v>2597.6370000000002</v>
      </c>
      <c r="K38" s="26">
        <f t="shared" si="9"/>
        <v>29.038650000000001</v>
      </c>
      <c r="L38" s="27">
        <f t="shared" si="10"/>
        <v>2381.1693000000005</v>
      </c>
      <c r="M38" s="26">
        <v>26.398800000000001</v>
      </c>
      <c r="N38" s="10">
        <f t="shared" si="11"/>
        <v>2164.7016000000003</v>
      </c>
    </row>
    <row r="39" spans="1:14" ht="13" customHeight="1" x14ac:dyDescent="0.2">
      <c r="A39" s="31" t="s">
        <v>110</v>
      </c>
      <c r="B39" s="55" t="s">
        <v>111</v>
      </c>
      <c r="C39" s="55" t="s">
        <v>112</v>
      </c>
      <c r="D39" s="86" t="s">
        <v>24</v>
      </c>
      <c r="E39" s="80" t="s">
        <v>25</v>
      </c>
      <c r="F39" s="16">
        <v>10</v>
      </c>
      <c r="G39" s="21">
        <f t="shared" si="6"/>
        <v>48.592320000000001</v>
      </c>
      <c r="H39" s="25">
        <f t="shared" si="7"/>
        <v>3984.57024</v>
      </c>
      <c r="I39" s="26">
        <v>40.493600000000001</v>
      </c>
      <c r="J39" s="25">
        <f t="shared" si="8"/>
        <v>3320.4751999999999</v>
      </c>
      <c r="K39" s="26">
        <f t="shared" si="9"/>
        <v>37.119150000000005</v>
      </c>
      <c r="L39" s="27">
        <f t="shared" si="10"/>
        <v>3043.7703000000001</v>
      </c>
      <c r="M39" s="26">
        <v>33.744700000000002</v>
      </c>
      <c r="N39" s="10">
        <f t="shared" si="11"/>
        <v>2767.0654</v>
      </c>
    </row>
    <row r="40" spans="1:14" ht="13" customHeight="1" x14ac:dyDescent="0.2">
      <c r="A40" s="31" t="s">
        <v>113</v>
      </c>
      <c r="B40" s="55" t="s">
        <v>114</v>
      </c>
      <c r="C40" s="55" t="s">
        <v>115</v>
      </c>
      <c r="D40" s="86" t="s">
        <v>24</v>
      </c>
      <c r="E40" s="80" t="s">
        <v>25</v>
      </c>
      <c r="F40" s="16">
        <v>10</v>
      </c>
      <c r="G40" s="21">
        <f t="shared" si="6"/>
        <v>48.592320000000001</v>
      </c>
      <c r="H40" s="25">
        <f t="shared" si="7"/>
        <v>3984.57024</v>
      </c>
      <c r="I40" s="26">
        <v>40.493600000000001</v>
      </c>
      <c r="J40" s="25">
        <f t="shared" si="8"/>
        <v>3320.4751999999999</v>
      </c>
      <c r="K40" s="26">
        <f t="shared" si="9"/>
        <v>37.119150000000005</v>
      </c>
      <c r="L40" s="27">
        <f t="shared" si="10"/>
        <v>3043.7703000000001</v>
      </c>
      <c r="M40" s="26">
        <v>33.744700000000002</v>
      </c>
      <c r="N40" s="10">
        <f t="shared" si="11"/>
        <v>2767.0654</v>
      </c>
    </row>
    <row r="41" spans="1:14" ht="13" customHeight="1" x14ac:dyDescent="0.2">
      <c r="A41" s="31" t="s">
        <v>116</v>
      </c>
      <c r="B41" s="55" t="s">
        <v>117</v>
      </c>
      <c r="C41" s="55" t="s">
        <v>118</v>
      </c>
      <c r="D41" s="86" t="s">
        <v>24</v>
      </c>
      <c r="E41" s="80" t="s">
        <v>25</v>
      </c>
      <c r="F41" s="16">
        <v>100</v>
      </c>
      <c r="G41" s="21">
        <f t="shared" si="6"/>
        <v>2.28912</v>
      </c>
      <c r="H41" s="25">
        <f t="shared" si="7"/>
        <v>187.70784</v>
      </c>
      <c r="I41" s="26">
        <v>1.9076</v>
      </c>
      <c r="J41" s="25">
        <f t="shared" si="8"/>
        <v>156.42320000000001</v>
      </c>
      <c r="K41" s="26">
        <f t="shared" si="9"/>
        <v>1.7485999999999999</v>
      </c>
      <c r="L41" s="27">
        <f t="shared" si="10"/>
        <v>143.3852</v>
      </c>
      <c r="M41" s="26">
        <v>1.5895999999999999</v>
      </c>
      <c r="N41" s="10">
        <f t="shared" si="11"/>
        <v>130.34719999999999</v>
      </c>
    </row>
    <row r="42" spans="1:14" ht="13" customHeight="1" x14ac:dyDescent="0.2">
      <c r="A42" s="31" t="s">
        <v>119</v>
      </c>
      <c r="B42" s="55" t="s">
        <v>120</v>
      </c>
      <c r="C42" s="55" t="s">
        <v>121</v>
      </c>
      <c r="D42" s="86" t="s">
        <v>24</v>
      </c>
      <c r="E42" s="80" t="s">
        <v>87</v>
      </c>
      <c r="F42" s="16">
        <v>1000</v>
      </c>
      <c r="G42" s="21">
        <f t="shared" si="6"/>
        <v>0.80940000000000001</v>
      </c>
      <c r="H42" s="25">
        <f t="shared" si="7"/>
        <v>66.370800000000003</v>
      </c>
      <c r="I42" s="26">
        <v>0.67449999999999999</v>
      </c>
      <c r="J42" s="25">
        <f t="shared" si="8"/>
        <v>55.308999999999997</v>
      </c>
      <c r="K42" s="26">
        <f t="shared" si="9"/>
        <v>0.61830000000000007</v>
      </c>
      <c r="L42" s="27">
        <f t="shared" si="10"/>
        <v>50.700600000000001</v>
      </c>
      <c r="M42" s="26">
        <v>0.56210000000000004</v>
      </c>
      <c r="N42" s="10">
        <f t="shared" si="11"/>
        <v>46.092200000000005</v>
      </c>
    </row>
    <row r="43" spans="1:14" ht="13" customHeight="1" x14ac:dyDescent="0.2">
      <c r="A43" s="31" t="s">
        <v>122</v>
      </c>
      <c r="B43" s="55" t="s">
        <v>123</v>
      </c>
      <c r="C43" s="55" t="s">
        <v>124</v>
      </c>
      <c r="D43" s="86" t="s">
        <v>24</v>
      </c>
      <c r="E43" s="80" t="s">
        <v>87</v>
      </c>
      <c r="F43" s="16">
        <v>1000</v>
      </c>
      <c r="G43" s="21">
        <f t="shared" si="6"/>
        <v>0.80940000000000001</v>
      </c>
      <c r="H43" s="25">
        <f t="shared" si="7"/>
        <v>66.370800000000003</v>
      </c>
      <c r="I43" s="26">
        <v>0.67449999999999999</v>
      </c>
      <c r="J43" s="25">
        <f t="shared" si="8"/>
        <v>55.308999999999997</v>
      </c>
      <c r="K43" s="26">
        <f t="shared" si="9"/>
        <v>0.61830000000000007</v>
      </c>
      <c r="L43" s="27">
        <f t="shared" si="10"/>
        <v>50.700600000000001</v>
      </c>
      <c r="M43" s="26">
        <v>0.56210000000000004</v>
      </c>
      <c r="N43" s="10">
        <f t="shared" si="11"/>
        <v>46.092200000000005</v>
      </c>
    </row>
    <row r="44" spans="1:14" s="84" customFormat="1" ht="50" customHeight="1" x14ac:dyDescent="0.2">
      <c r="A44" s="101" t="s">
        <v>125</v>
      </c>
      <c r="B44" s="91"/>
      <c r="C44" s="17"/>
      <c r="D44" s="112" t="s">
        <v>126</v>
      </c>
      <c r="E44" s="94"/>
      <c r="F44" s="94"/>
      <c r="G44" s="94"/>
      <c r="H44" s="94"/>
      <c r="I44" s="94"/>
      <c r="J44" s="94"/>
      <c r="K44" s="94"/>
      <c r="L44" s="94"/>
      <c r="M44" s="94"/>
      <c r="N44" s="95"/>
    </row>
    <row r="45" spans="1:14" ht="13" customHeight="1" x14ac:dyDescent="0.2">
      <c r="A45" s="31" t="s">
        <v>127</v>
      </c>
      <c r="B45" s="23" t="s">
        <v>128</v>
      </c>
      <c r="C45" s="23" t="s">
        <v>129</v>
      </c>
      <c r="D45" s="85" t="s">
        <v>24</v>
      </c>
      <c r="E45" s="58" t="s">
        <v>25</v>
      </c>
      <c r="F45" s="24">
        <v>20</v>
      </c>
      <c r="G45" s="21">
        <f t="shared" ref="G45:G73" si="12">I45*1.2</f>
        <v>7.9535999999999998</v>
      </c>
      <c r="H45" s="25">
        <f t="shared" ref="H45:H73" si="13">G45*$E$3</f>
        <v>652.1952</v>
      </c>
      <c r="I45" s="26">
        <v>6.6280000000000001</v>
      </c>
      <c r="J45" s="25">
        <f t="shared" ref="J45:J73" si="14">I45*$E$3</f>
        <v>543.49599999999998</v>
      </c>
      <c r="K45" s="26">
        <f t="shared" ref="K45:K73" si="15">(I45+M45)/2</f>
        <v>6.0756499999999996</v>
      </c>
      <c r="L45" s="27">
        <f t="shared" ref="L45:L73" si="16">(J45+N45)/2</f>
        <v>498.20330000000001</v>
      </c>
      <c r="M45" s="26">
        <v>5.5232999999999999</v>
      </c>
      <c r="N45" s="10">
        <f t="shared" ref="N45:N73" si="17">M45*$E$3</f>
        <v>452.91059999999999</v>
      </c>
    </row>
    <row r="46" spans="1:14" ht="13" customHeight="1" x14ac:dyDescent="0.2">
      <c r="A46" s="80">
        <v>21435</v>
      </c>
      <c r="B46" s="23" t="s">
        <v>130</v>
      </c>
      <c r="C46" s="23" t="s">
        <v>131</v>
      </c>
      <c r="D46" s="85" t="s">
        <v>24</v>
      </c>
      <c r="E46" s="58" t="s">
        <v>25</v>
      </c>
      <c r="F46" s="24">
        <v>20</v>
      </c>
      <c r="G46" s="21">
        <f t="shared" si="12"/>
        <v>9.0477599999999985</v>
      </c>
      <c r="H46" s="25">
        <f t="shared" si="13"/>
        <v>741.91631999999993</v>
      </c>
      <c r="I46" s="26">
        <v>7.5397999999999996</v>
      </c>
      <c r="J46" s="25">
        <f t="shared" si="14"/>
        <v>618.2636</v>
      </c>
      <c r="K46" s="26">
        <f t="shared" si="15"/>
        <v>6.9115000000000002</v>
      </c>
      <c r="L46" s="27">
        <f t="shared" si="16"/>
        <v>566.74299999999994</v>
      </c>
      <c r="M46" s="26">
        <v>6.2831999999999999</v>
      </c>
      <c r="N46" s="10">
        <f t="shared" si="17"/>
        <v>515.22239999999999</v>
      </c>
    </row>
    <row r="47" spans="1:14" ht="13" customHeight="1" x14ac:dyDescent="0.2">
      <c r="A47" s="31" t="s">
        <v>132</v>
      </c>
      <c r="B47" s="23" t="s">
        <v>133</v>
      </c>
      <c r="C47" s="23" t="s">
        <v>134</v>
      </c>
      <c r="D47" s="85" t="s">
        <v>24</v>
      </c>
      <c r="E47" s="58" t="s">
        <v>25</v>
      </c>
      <c r="F47" s="24">
        <v>20</v>
      </c>
      <c r="G47" s="21">
        <f t="shared" si="12"/>
        <v>7.9535999999999998</v>
      </c>
      <c r="H47" s="25">
        <f t="shared" si="13"/>
        <v>652.1952</v>
      </c>
      <c r="I47" s="26">
        <v>6.6280000000000001</v>
      </c>
      <c r="J47" s="25">
        <f t="shared" si="14"/>
        <v>543.49599999999998</v>
      </c>
      <c r="K47" s="26">
        <f t="shared" si="15"/>
        <v>6.0756499999999996</v>
      </c>
      <c r="L47" s="27">
        <f t="shared" si="16"/>
        <v>498.20330000000001</v>
      </c>
      <c r="M47" s="26">
        <v>5.5232999999999999</v>
      </c>
      <c r="N47" s="10">
        <f t="shared" si="17"/>
        <v>452.91059999999999</v>
      </c>
    </row>
    <row r="48" spans="1:14" ht="13" customHeight="1" x14ac:dyDescent="0.2">
      <c r="A48" s="80">
        <v>21436</v>
      </c>
      <c r="B48" s="23" t="s">
        <v>135</v>
      </c>
      <c r="C48" s="23" t="s">
        <v>136</v>
      </c>
      <c r="D48" s="85" t="s">
        <v>24</v>
      </c>
      <c r="E48" s="58" t="s">
        <v>25</v>
      </c>
      <c r="F48" s="24">
        <v>20</v>
      </c>
      <c r="G48" s="21">
        <f t="shared" si="12"/>
        <v>9.0477599999999985</v>
      </c>
      <c r="H48" s="25">
        <f t="shared" si="13"/>
        <v>741.91631999999993</v>
      </c>
      <c r="I48" s="26">
        <v>7.5397999999999996</v>
      </c>
      <c r="J48" s="25">
        <f t="shared" si="14"/>
        <v>618.2636</v>
      </c>
      <c r="K48" s="26">
        <f t="shared" si="15"/>
        <v>6.9115000000000002</v>
      </c>
      <c r="L48" s="27">
        <f t="shared" si="16"/>
        <v>566.74299999999994</v>
      </c>
      <c r="M48" s="26">
        <v>6.2831999999999999</v>
      </c>
      <c r="N48" s="10">
        <f t="shared" si="17"/>
        <v>515.22239999999999</v>
      </c>
    </row>
    <row r="49" spans="1:14" ht="13" customHeight="1" x14ac:dyDescent="0.2">
      <c r="A49" s="31" t="s">
        <v>137</v>
      </c>
      <c r="B49" s="23" t="s">
        <v>138</v>
      </c>
      <c r="C49" s="23" t="s">
        <v>139</v>
      </c>
      <c r="D49" s="85" t="s">
        <v>24</v>
      </c>
      <c r="E49" s="58" t="s">
        <v>25</v>
      </c>
      <c r="F49" s="24">
        <v>20</v>
      </c>
      <c r="G49" s="21">
        <f t="shared" si="12"/>
        <v>7.9535999999999998</v>
      </c>
      <c r="H49" s="25">
        <f t="shared" si="13"/>
        <v>652.1952</v>
      </c>
      <c r="I49" s="26">
        <v>6.6280000000000001</v>
      </c>
      <c r="J49" s="25">
        <f t="shared" si="14"/>
        <v>543.49599999999998</v>
      </c>
      <c r="K49" s="26">
        <f t="shared" si="15"/>
        <v>6.0756499999999996</v>
      </c>
      <c r="L49" s="27">
        <f t="shared" si="16"/>
        <v>498.20330000000001</v>
      </c>
      <c r="M49" s="26">
        <v>5.5232999999999999</v>
      </c>
      <c r="N49" s="10">
        <f t="shared" si="17"/>
        <v>452.91059999999999</v>
      </c>
    </row>
    <row r="50" spans="1:14" ht="13" customHeight="1" x14ac:dyDescent="0.2">
      <c r="A50" s="80" t="s">
        <v>140</v>
      </c>
      <c r="B50" s="23" t="s">
        <v>141</v>
      </c>
      <c r="C50" s="23" t="s">
        <v>142</v>
      </c>
      <c r="D50" s="85" t="s">
        <v>24</v>
      </c>
      <c r="E50" s="58" t="s">
        <v>25</v>
      </c>
      <c r="F50" s="24">
        <v>20</v>
      </c>
      <c r="G50" s="21">
        <f t="shared" si="12"/>
        <v>9.0477599999999985</v>
      </c>
      <c r="H50" s="25">
        <f t="shared" si="13"/>
        <v>741.91631999999993</v>
      </c>
      <c r="I50" s="26">
        <v>7.5397999999999996</v>
      </c>
      <c r="J50" s="25">
        <f t="shared" si="14"/>
        <v>618.2636</v>
      </c>
      <c r="K50" s="26">
        <f t="shared" si="15"/>
        <v>6.9115000000000002</v>
      </c>
      <c r="L50" s="27">
        <f t="shared" si="16"/>
        <v>566.74299999999994</v>
      </c>
      <c r="M50" s="26">
        <v>6.2831999999999999</v>
      </c>
      <c r="N50" s="10">
        <f t="shared" si="17"/>
        <v>515.22239999999999</v>
      </c>
    </row>
    <row r="51" spans="1:14" ht="13" customHeight="1" x14ac:dyDescent="0.2">
      <c r="A51" s="65" t="s">
        <v>143</v>
      </c>
      <c r="B51" s="66" t="s">
        <v>144</v>
      </c>
      <c r="C51" s="66" t="s">
        <v>129</v>
      </c>
      <c r="D51" s="85" t="s">
        <v>24</v>
      </c>
      <c r="E51" s="67" t="s">
        <v>25</v>
      </c>
      <c r="F51" s="68">
        <v>20</v>
      </c>
      <c r="G51" s="69">
        <f t="shared" si="12"/>
        <v>7.9535999999999998</v>
      </c>
      <c r="H51" s="70">
        <f t="shared" si="13"/>
        <v>652.1952</v>
      </c>
      <c r="I51" s="71">
        <v>6.6280000000000001</v>
      </c>
      <c r="J51" s="70">
        <f t="shared" si="14"/>
        <v>543.49599999999998</v>
      </c>
      <c r="K51" s="71">
        <f t="shared" si="15"/>
        <v>6.0756499999999996</v>
      </c>
      <c r="L51" s="72">
        <f t="shared" si="16"/>
        <v>498.20330000000001</v>
      </c>
      <c r="M51" s="71">
        <v>5.5232999999999999</v>
      </c>
      <c r="N51" s="73">
        <f t="shared" si="17"/>
        <v>452.91059999999999</v>
      </c>
    </row>
    <row r="52" spans="1:14" ht="13" customHeight="1" x14ac:dyDescent="0.2">
      <c r="A52" s="65" t="s">
        <v>145</v>
      </c>
      <c r="B52" s="66" t="s">
        <v>146</v>
      </c>
      <c r="C52" s="66" t="s">
        <v>147</v>
      </c>
      <c r="D52" s="63" t="s">
        <v>148</v>
      </c>
      <c r="E52" s="67" t="s">
        <v>25</v>
      </c>
      <c r="F52" s="68">
        <v>20</v>
      </c>
      <c r="G52" s="69">
        <f t="shared" si="12"/>
        <v>9.0477599999999985</v>
      </c>
      <c r="H52" s="70">
        <f t="shared" si="13"/>
        <v>741.91631999999993</v>
      </c>
      <c r="I52" s="71">
        <v>7.5397999999999996</v>
      </c>
      <c r="J52" s="70">
        <f t="shared" si="14"/>
        <v>618.2636</v>
      </c>
      <c r="K52" s="71">
        <f t="shared" si="15"/>
        <v>6.9115000000000002</v>
      </c>
      <c r="L52" s="72">
        <f t="shared" si="16"/>
        <v>566.74299999999994</v>
      </c>
      <c r="M52" s="71">
        <v>6.2831999999999999</v>
      </c>
      <c r="N52" s="73">
        <f t="shared" si="17"/>
        <v>515.22239999999999</v>
      </c>
    </row>
    <row r="53" spans="1:14" ht="13" customHeight="1" x14ac:dyDescent="0.2">
      <c r="A53" s="65" t="s">
        <v>149</v>
      </c>
      <c r="B53" s="66" t="s">
        <v>150</v>
      </c>
      <c r="C53" s="66" t="s">
        <v>134</v>
      </c>
      <c r="D53" s="77" t="s">
        <v>35</v>
      </c>
      <c r="E53" s="67" t="s">
        <v>25</v>
      </c>
      <c r="F53" s="68">
        <v>20</v>
      </c>
      <c r="G53" s="69">
        <f t="shared" si="12"/>
        <v>7.9535999999999998</v>
      </c>
      <c r="H53" s="70">
        <f t="shared" si="13"/>
        <v>652.1952</v>
      </c>
      <c r="I53" s="71">
        <v>6.6280000000000001</v>
      </c>
      <c r="J53" s="70">
        <f t="shared" si="14"/>
        <v>543.49599999999998</v>
      </c>
      <c r="K53" s="71">
        <f t="shared" si="15"/>
        <v>6.0756499999999996</v>
      </c>
      <c r="L53" s="72">
        <f t="shared" si="16"/>
        <v>498.20330000000001</v>
      </c>
      <c r="M53" s="71">
        <v>5.5232999999999999</v>
      </c>
      <c r="N53" s="73">
        <f t="shared" si="17"/>
        <v>452.91059999999999</v>
      </c>
    </row>
    <row r="54" spans="1:14" ht="13" customHeight="1" x14ac:dyDescent="0.2">
      <c r="A54" s="65" t="s">
        <v>151</v>
      </c>
      <c r="B54" s="66" t="s">
        <v>152</v>
      </c>
      <c r="C54" s="66" t="s">
        <v>153</v>
      </c>
      <c r="D54" s="63" t="s">
        <v>35</v>
      </c>
      <c r="E54" s="67" t="s">
        <v>25</v>
      </c>
      <c r="F54" s="68">
        <v>20</v>
      </c>
      <c r="G54" s="69">
        <f t="shared" si="12"/>
        <v>11.70744</v>
      </c>
      <c r="H54" s="70">
        <f t="shared" si="13"/>
        <v>960.01008000000002</v>
      </c>
      <c r="I54" s="71">
        <v>9.7561999999999998</v>
      </c>
      <c r="J54" s="70">
        <f t="shared" si="14"/>
        <v>800.00839999999994</v>
      </c>
      <c r="K54" s="71">
        <f t="shared" si="15"/>
        <v>8.9431499999999993</v>
      </c>
      <c r="L54" s="72">
        <f t="shared" si="16"/>
        <v>733.3383</v>
      </c>
      <c r="M54" s="71">
        <v>8.1301000000000005</v>
      </c>
      <c r="N54" s="73">
        <f t="shared" si="17"/>
        <v>666.66820000000007</v>
      </c>
    </row>
    <row r="55" spans="1:14" ht="13" customHeight="1" x14ac:dyDescent="0.2">
      <c r="A55" s="65" t="s">
        <v>154</v>
      </c>
      <c r="B55" s="66" t="s">
        <v>155</v>
      </c>
      <c r="C55" s="66" t="s">
        <v>139</v>
      </c>
      <c r="D55" s="74" t="s">
        <v>35</v>
      </c>
      <c r="E55" s="67" t="s">
        <v>25</v>
      </c>
      <c r="F55" s="68">
        <v>20</v>
      </c>
      <c r="G55" s="69">
        <f t="shared" si="12"/>
        <v>7.9535999999999998</v>
      </c>
      <c r="H55" s="70">
        <f t="shared" si="13"/>
        <v>652.1952</v>
      </c>
      <c r="I55" s="71">
        <v>6.6280000000000001</v>
      </c>
      <c r="J55" s="70">
        <f t="shared" si="14"/>
        <v>543.49599999999998</v>
      </c>
      <c r="K55" s="71">
        <f t="shared" si="15"/>
        <v>6.0756499999999996</v>
      </c>
      <c r="L55" s="72">
        <f t="shared" si="16"/>
        <v>498.20330000000001</v>
      </c>
      <c r="M55" s="71">
        <v>5.5232999999999999</v>
      </c>
      <c r="N55" s="73">
        <f t="shared" si="17"/>
        <v>452.91059999999999</v>
      </c>
    </row>
    <row r="56" spans="1:14" ht="13" customHeight="1" x14ac:dyDescent="0.2">
      <c r="A56" s="65" t="s">
        <v>156</v>
      </c>
      <c r="B56" s="66" t="s">
        <v>157</v>
      </c>
      <c r="C56" s="66" t="s">
        <v>158</v>
      </c>
      <c r="D56" s="63" t="s">
        <v>148</v>
      </c>
      <c r="E56" s="67" t="s">
        <v>25</v>
      </c>
      <c r="F56" s="68">
        <v>20</v>
      </c>
      <c r="G56" s="69">
        <f t="shared" si="12"/>
        <v>9.0477599999999985</v>
      </c>
      <c r="H56" s="70">
        <f t="shared" si="13"/>
        <v>741.91631999999993</v>
      </c>
      <c r="I56" s="71">
        <v>7.5397999999999996</v>
      </c>
      <c r="J56" s="70">
        <f t="shared" si="14"/>
        <v>618.2636</v>
      </c>
      <c r="K56" s="71">
        <f t="shared" si="15"/>
        <v>6.9115000000000002</v>
      </c>
      <c r="L56" s="72">
        <f t="shared" si="16"/>
        <v>566.74299999999994</v>
      </c>
      <c r="M56" s="71">
        <v>6.2831999999999999</v>
      </c>
      <c r="N56" s="73">
        <f t="shared" si="17"/>
        <v>515.22239999999999</v>
      </c>
    </row>
    <row r="57" spans="1:14" ht="13" customHeight="1" x14ac:dyDescent="0.2">
      <c r="A57" s="31" t="s">
        <v>159</v>
      </c>
      <c r="B57" s="23" t="s">
        <v>160</v>
      </c>
      <c r="C57" s="23" t="s">
        <v>161</v>
      </c>
      <c r="D57" s="85" t="s">
        <v>24</v>
      </c>
      <c r="E57" s="58" t="s">
        <v>25</v>
      </c>
      <c r="F57" s="24">
        <v>20</v>
      </c>
      <c r="G57" s="21">
        <f t="shared" si="12"/>
        <v>10.214399999999999</v>
      </c>
      <c r="H57" s="25">
        <f t="shared" si="13"/>
        <v>837.58079999999995</v>
      </c>
      <c r="I57" s="26">
        <v>8.5120000000000005</v>
      </c>
      <c r="J57" s="25">
        <f t="shared" si="14"/>
        <v>697.98400000000004</v>
      </c>
      <c r="K57" s="26">
        <f t="shared" si="15"/>
        <v>7.8026999999999997</v>
      </c>
      <c r="L57" s="27">
        <f t="shared" si="16"/>
        <v>639.82140000000004</v>
      </c>
      <c r="M57" s="26">
        <v>7.0933999999999999</v>
      </c>
      <c r="N57" s="10">
        <f t="shared" si="17"/>
        <v>581.65880000000004</v>
      </c>
    </row>
    <row r="58" spans="1:14" ht="13" customHeight="1" x14ac:dyDescent="0.2">
      <c r="A58" s="80">
        <v>21432</v>
      </c>
      <c r="B58" s="23" t="s">
        <v>162</v>
      </c>
      <c r="C58" s="23" t="s">
        <v>163</v>
      </c>
      <c r="D58" s="85" t="s">
        <v>24</v>
      </c>
      <c r="E58" s="58" t="s">
        <v>25</v>
      </c>
      <c r="F58" s="24">
        <v>20</v>
      </c>
      <c r="G58" s="21">
        <f t="shared" si="12"/>
        <v>11.70744</v>
      </c>
      <c r="H58" s="25">
        <f t="shared" si="13"/>
        <v>960.01008000000002</v>
      </c>
      <c r="I58" s="26">
        <v>9.7561999999999998</v>
      </c>
      <c r="J58" s="25">
        <f t="shared" si="14"/>
        <v>800.00839999999994</v>
      </c>
      <c r="K58" s="26">
        <f t="shared" si="15"/>
        <v>8.9431499999999993</v>
      </c>
      <c r="L58" s="27">
        <f t="shared" si="16"/>
        <v>733.3383</v>
      </c>
      <c r="M58" s="26">
        <v>8.1301000000000005</v>
      </c>
      <c r="N58" s="10">
        <f t="shared" si="17"/>
        <v>666.66820000000007</v>
      </c>
    </row>
    <row r="59" spans="1:14" ht="13" customHeight="1" x14ac:dyDescent="0.2">
      <c r="A59" s="31" t="s">
        <v>164</v>
      </c>
      <c r="B59" s="23" t="s">
        <v>165</v>
      </c>
      <c r="C59" s="23" t="s">
        <v>166</v>
      </c>
      <c r="D59" s="85" t="s">
        <v>24</v>
      </c>
      <c r="E59" s="58" t="s">
        <v>25</v>
      </c>
      <c r="F59" s="24">
        <v>20</v>
      </c>
      <c r="G59" s="21">
        <f t="shared" si="12"/>
        <v>10.214399999999999</v>
      </c>
      <c r="H59" s="25">
        <f t="shared" si="13"/>
        <v>837.58079999999995</v>
      </c>
      <c r="I59" s="26">
        <v>8.5120000000000005</v>
      </c>
      <c r="J59" s="25">
        <f t="shared" si="14"/>
        <v>697.98400000000004</v>
      </c>
      <c r="K59" s="26">
        <f t="shared" si="15"/>
        <v>7.8026999999999997</v>
      </c>
      <c r="L59" s="27">
        <f t="shared" si="16"/>
        <v>639.82140000000004</v>
      </c>
      <c r="M59" s="26">
        <v>7.0933999999999999</v>
      </c>
      <c r="N59" s="10">
        <f t="shared" si="17"/>
        <v>581.65880000000004</v>
      </c>
    </row>
    <row r="60" spans="1:14" ht="13" customHeight="1" x14ac:dyDescent="0.2">
      <c r="A60" s="80">
        <v>21433</v>
      </c>
      <c r="B60" s="23" t="s">
        <v>167</v>
      </c>
      <c r="C60" s="23" t="s">
        <v>168</v>
      </c>
      <c r="D60" s="63" t="s">
        <v>148</v>
      </c>
      <c r="E60" s="58" t="s">
        <v>25</v>
      </c>
      <c r="F60" s="24">
        <v>20</v>
      </c>
      <c r="G60" s="21">
        <f t="shared" si="12"/>
        <v>11.70744</v>
      </c>
      <c r="H60" s="25">
        <f t="shared" si="13"/>
        <v>960.01008000000002</v>
      </c>
      <c r="I60" s="26">
        <v>9.7561999999999998</v>
      </c>
      <c r="J60" s="25">
        <f t="shared" si="14"/>
        <v>800.00839999999994</v>
      </c>
      <c r="K60" s="26">
        <f t="shared" si="15"/>
        <v>8.9431499999999993</v>
      </c>
      <c r="L60" s="27">
        <f t="shared" si="16"/>
        <v>733.3383</v>
      </c>
      <c r="M60" s="26">
        <v>8.1301000000000005</v>
      </c>
      <c r="N60" s="10">
        <f t="shared" si="17"/>
        <v>666.66820000000007</v>
      </c>
    </row>
    <row r="61" spans="1:14" ht="13" customHeight="1" x14ac:dyDescent="0.2">
      <c r="A61" s="31" t="s">
        <v>169</v>
      </c>
      <c r="B61" s="23" t="s">
        <v>170</v>
      </c>
      <c r="C61" s="23" t="s">
        <v>171</v>
      </c>
      <c r="D61" s="85" t="s">
        <v>24</v>
      </c>
      <c r="E61" s="58" t="s">
        <v>25</v>
      </c>
      <c r="F61" s="24">
        <v>20</v>
      </c>
      <c r="G61" s="21">
        <f t="shared" si="12"/>
        <v>10.214399999999999</v>
      </c>
      <c r="H61" s="25">
        <f t="shared" si="13"/>
        <v>837.58079999999995</v>
      </c>
      <c r="I61" s="26">
        <v>8.5120000000000005</v>
      </c>
      <c r="J61" s="25">
        <f t="shared" si="14"/>
        <v>697.98400000000004</v>
      </c>
      <c r="K61" s="26">
        <f t="shared" si="15"/>
        <v>7.8026999999999997</v>
      </c>
      <c r="L61" s="27">
        <f t="shared" si="16"/>
        <v>639.82140000000004</v>
      </c>
      <c r="M61" s="26">
        <v>7.0933999999999999</v>
      </c>
      <c r="N61" s="10">
        <f t="shared" si="17"/>
        <v>581.65880000000004</v>
      </c>
    </row>
    <row r="62" spans="1:14" ht="13" customHeight="1" x14ac:dyDescent="0.2">
      <c r="A62" s="80" t="s">
        <v>172</v>
      </c>
      <c r="B62" s="23" t="s">
        <v>173</v>
      </c>
      <c r="C62" s="23" t="s">
        <v>174</v>
      </c>
      <c r="D62" s="63" t="s">
        <v>148</v>
      </c>
      <c r="E62" s="58" t="s">
        <v>25</v>
      </c>
      <c r="F62" s="24">
        <v>20</v>
      </c>
      <c r="G62" s="21">
        <f t="shared" si="12"/>
        <v>11.70744</v>
      </c>
      <c r="H62" s="25">
        <f t="shared" si="13"/>
        <v>960.01008000000002</v>
      </c>
      <c r="I62" s="26">
        <v>9.7561999999999998</v>
      </c>
      <c r="J62" s="25">
        <f t="shared" si="14"/>
        <v>800.00839999999994</v>
      </c>
      <c r="K62" s="26">
        <f t="shared" si="15"/>
        <v>8.9431499999999993</v>
      </c>
      <c r="L62" s="27">
        <f t="shared" si="16"/>
        <v>733.3383</v>
      </c>
      <c r="M62" s="26">
        <v>8.1301000000000005</v>
      </c>
      <c r="N62" s="10">
        <f t="shared" si="17"/>
        <v>666.66820000000007</v>
      </c>
    </row>
    <row r="63" spans="1:14" ht="13" customHeight="1" x14ac:dyDescent="0.2">
      <c r="A63" s="65" t="s">
        <v>175</v>
      </c>
      <c r="B63" s="66" t="s">
        <v>176</v>
      </c>
      <c r="C63" s="66" t="s">
        <v>161</v>
      </c>
      <c r="D63" s="85" t="s">
        <v>24</v>
      </c>
      <c r="E63" s="67" t="s">
        <v>25</v>
      </c>
      <c r="F63" s="68">
        <v>20</v>
      </c>
      <c r="G63" s="69">
        <f t="shared" si="12"/>
        <v>10.214399999999999</v>
      </c>
      <c r="H63" s="70">
        <f t="shared" si="13"/>
        <v>837.58079999999995</v>
      </c>
      <c r="I63" s="71">
        <v>8.5120000000000005</v>
      </c>
      <c r="J63" s="70">
        <f t="shared" si="14"/>
        <v>697.98400000000004</v>
      </c>
      <c r="K63" s="71">
        <f t="shared" si="15"/>
        <v>7.8026999999999997</v>
      </c>
      <c r="L63" s="72">
        <f t="shared" si="16"/>
        <v>639.82140000000004</v>
      </c>
      <c r="M63" s="71">
        <v>7.0933999999999999</v>
      </c>
      <c r="N63" s="73">
        <f t="shared" si="17"/>
        <v>581.65880000000004</v>
      </c>
    </row>
    <row r="64" spans="1:14" ht="13" customHeight="1" x14ac:dyDescent="0.2">
      <c r="A64" s="65" t="s">
        <v>177</v>
      </c>
      <c r="B64" s="66" t="s">
        <v>178</v>
      </c>
      <c r="C64" s="66" t="s">
        <v>179</v>
      </c>
      <c r="D64" s="85" t="s">
        <v>24</v>
      </c>
      <c r="E64" s="67" t="s">
        <v>25</v>
      </c>
      <c r="F64" s="68">
        <v>20</v>
      </c>
      <c r="G64" s="69">
        <f t="shared" si="12"/>
        <v>11.70744</v>
      </c>
      <c r="H64" s="70">
        <f t="shared" si="13"/>
        <v>960.01008000000002</v>
      </c>
      <c r="I64" s="71">
        <v>9.7561999999999998</v>
      </c>
      <c r="J64" s="70">
        <f t="shared" si="14"/>
        <v>800.00839999999994</v>
      </c>
      <c r="K64" s="71">
        <f t="shared" si="15"/>
        <v>8.9431499999999993</v>
      </c>
      <c r="L64" s="72">
        <f t="shared" si="16"/>
        <v>733.3383</v>
      </c>
      <c r="M64" s="71">
        <v>8.1301000000000005</v>
      </c>
      <c r="N64" s="73">
        <f t="shared" si="17"/>
        <v>666.66820000000007</v>
      </c>
    </row>
    <row r="65" spans="1:14" ht="13" customHeight="1" x14ac:dyDescent="0.2">
      <c r="A65" s="65" t="s">
        <v>180</v>
      </c>
      <c r="B65" s="66" t="s">
        <v>181</v>
      </c>
      <c r="C65" s="66" t="s">
        <v>166</v>
      </c>
      <c r="D65" s="85" t="s">
        <v>24</v>
      </c>
      <c r="E65" s="67" t="s">
        <v>25</v>
      </c>
      <c r="F65" s="68">
        <v>20</v>
      </c>
      <c r="G65" s="69">
        <f t="shared" si="12"/>
        <v>10.214399999999999</v>
      </c>
      <c r="H65" s="70">
        <f t="shared" si="13"/>
        <v>837.58079999999995</v>
      </c>
      <c r="I65" s="71">
        <v>8.5120000000000005</v>
      </c>
      <c r="J65" s="70">
        <f t="shared" si="14"/>
        <v>697.98400000000004</v>
      </c>
      <c r="K65" s="71">
        <f t="shared" si="15"/>
        <v>7.8026999999999997</v>
      </c>
      <c r="L65" s="72">
        <f t="shared" si="16"/>
        <v>639.82140000000004</v>
      </c>
      <c r="M65" s="71">
        <v>7.0933999999999999</v>
      </c>
      <c r="N65" s="73">
        <f t="shared" si="17"/>
        <v>581.65880000000004</v>
      </c>
    </row>
    <row r="66" spans="1:14" ht="13" customHeight="1" x14ac:dyDescent="0.2">
      <c r="A66" s="65" t="s">
        <v>182</v>
      </c>
      <c r="B66" s="66" t="s">
        <v>183</v>
      </c>
      <c r="C66" s="66" t="s">
        <v>184</v>
      </c>
      <c r="D66" s="85" t="s">
        <v>24</v>
      </c>
      <c r="E66" s="67" t="s">
        <v>25</v>
      </c>
      <c r="F66" s="68">
        <v>20</v>
      </c>
      <c r="G66" s="69">
        <f t="shared" si="12"/>
        <v>11.70744</v>
      </c>
      <c r="H66" s="70">
        <f t="shared" si="13"/>
        <v>960.01008000000002</v>
      </c>
      <c r="I66" s="71">
        <v>9.7561999999999998</v>
      </c>
      <c r="J66" s="70">
        <f t="shared" si="14"/>
        <v>800.00839999999994</v>
      </c>
      <c r="K66" s="71">
        <f t="shared" si="15"/>
        <v>8.9431499999999993</v>
      </c>
      <c r="L66" s="72">
        <f t="shared" si="16"/>
        <v>733.3383</v>
      </c>
      <c r="M66" s="71">
        <v>8.1301000000000005</v>
      </c>
      <c r="N66" s="73">
        <f t="shared" si="17"/>
        <v>666.66820000000007</v>
      </c>
    </row>
    <row r="67" spans="1:14" ht="13" customHeight="1" x14ac:dyDescent="0.2">
      <c r="A67" s="65" t="s">
        <v>185</v>
      </c>
      <c r="B67" s="66" t="s">
        <v>186</v>
      </c>
      <c r="C67" s="66" t="s">
        <v>171</v>
      </c>
      <c r="D67" s="85" t="s">
        <v>24</v>
      </c>
      <c r="E67" s="67" t="s">
        <v>25</v>
      </c>
      <c r="F67" s="68">
        <v>20</v>
      </c>
      <c r="G67" s="69">
        <f t="shared" si="12"/>
        <v>10.214399999999999</v>
      </c>
      <c r="H67" s="70">
        <f t="shared" si="13"/>
        <v>837.58079999999995</v>
      </c>
      <c r="I67" s="71">
        <v>8.5120000000000005</v>
      </c>
      <c r="J67" s="70">
        <f t="shared" si="14"/>
        <v>697.98400000000004</v>
      </c>
      <c r="K67" s="71">
        <f t="shared" si="15"/>
        <v>7.8026999999999997</v>
      </c>
      <c r="L67" s="72">
        <f t="shared" si="16"/>
        <v>639.82140000000004</v>
      </c>
      <c r="M67" s="71">
        <v>7.0933999999999999</v>
      </c>
      <c r="N67" s="73">
        <f t="shared" si="17"/>
        <v>581.65880000000004</v>
      </c>
    </row>
    <row r="68" spans="1:14" ht="13" customHeight="1" x14ac:dyDescent="0.2">
      <c r="A68" s="65" t="s">
        <v>187</v>
      </c>
      <c r="B68" s="66" t="s">
        <v>188</v>
      </c>
      <c r="C68" s="66" t="s">
        <v>189</v>
      </c>
      <c r="D68" s="63" t="s">
        <v>35</v>
      </c>
      <c r="E68" s="67" t="s">
        <v>25</v>
      </c>
      <c r="F68" s="68">
        <v>20</v>
      </c>
      <c r="G68" s="69">
        <f t="shared" si="12"/>
        <v>11.70744</v>
      </c>
      <c r="H68" s="70">
        <f t="shared" si="13"/>
        <v>960.01008000000002</v>
      </c>
      <c r="I68" s="71">
        <v>9.7561999999999998</v>
      </c>
      <c r="J68" s="70">
        <f t="shared" si="14"/>
        <v>800.00839999999994</v>
      </c>
      <c r="K68" s="71">
        <f t="shared" si="15"/>
        <v>8.9431499999999993</v>
      </c>
      <c r="L68" s="72">
        <f t="shared" si="16"/>
        <v>733.3383</v>
      </c>
      <c r="M68" s="71">
        <v>8.1301000000000005</v>
      </c>
      <c r="N68" s="73">
        <f t="shared" si="17"/>
        <v>666.66820000000007</v>
      </c>
    </row>
    <row r="69" spans="1:14" ht="13" customHeight="1" x14ac:dyDescent="0.2">
      <c r="A69" s="31" t="s">
        <v>190</v>
      </c>
      <c r="B69" s="23" t="s">
        <v>191</v>
      </c>
      <c r="C69" s="23" t="s">
        <v>192</v>
      </c>
      <c r="D69" s="85" t="s">
        <v>24</v>
      </c>
      <c r="E69" s="58" t="s">
        <v>87</v>
      </c>
      <c r="F69" s="24">
        <v>200</v>
      </c>
      <c r="G69" s="21">
        <f t="shared" si="12"/>
        <v>1.0593600000000001</v>
      </c>
      <c r="H69" s="25">
        <f t="shared" si="13"/>
        <v>86.867520000000013</v>
      </c>
      <c r="I69" s="26">
        <v>0.88280000000000003</v>
      </c>
      <c r="J69" s="25">
        <f t="shared" si="14"/>
        <v>72.389600000000002</v>
      </c>
      <c r="K69" s="26">
        <f t="shared" si="15"/>
        <v>0.80920000000000003</v>
      </c>
      <c r="L69" s="27">
        <f t="shared" si="16"/>
        <v>66.354399999999998</v>
      </c>
      <c r="M69" s="26">
        <v>0.73560000000000003</v>
      </c>
      <c r="N69" s="10">
        <f t="shared" si="17"/>
        <v>60.319200000000002</v>
      </c>
    </row>
    <row r="70" spans="1:14" ht="13" customHeight="1" x14ac:dyDescent="0.2">
      <c r="A70" s="31" t="s">
        <v>193</v>
      </c>
      <c r="B70" s="23" t="s">
        <v>194</v>
      </c>
      <c r="C70" s="23" t="s">
        <v>195</v>
      </c>
      <c r="D70" s="85" t="s">
        <v>24</v>
      </c>
      <c r="E70" s="58" t="s">
        <v>87</v>
      </c>
      <c r="F70" s="24">
        <v>200</v>
      </c>
      <c r="G70" s="21">
        <f t="shared" si="12"/>
        <v>1.0593600000000001</v>
      </c>
      <c r="H70" s="25">
        <f t="shared" si="13"/>
        <v>86.867520000000013</v>
      </c>
      <c r="I70" s="26">
        <v>0.88280000000000003</v>
      </c>
      <c r="J70" s="25">
        <f t="shared" si="14"/>
        <v>72.389600000000002</v>
      </c>
      <c r="K70" s="26">
        <f t="shared" si="15"/>
        <v>0.80920000000000003</v>
      </c>
      <c r="L70" s="27">
        <f t="shared" si="16"/>
        <v>66.354399999999998</v>
      </c>
      <c r="M70" s="26">
        <v>0.73560000000000003</v>
      </c>
      <c r="N70" s="10">
        <f t="shared" si="17"/>
        <v>60.319200000000002</v>
      </c>
    </row>
    <row r="71" spans="1:14" ht="13" customHeight="1" x14ac:dyDescent="0.2">
      <c r="A71" s="31" t="s">
        <v>196</v>
      </c>
      <c r="B71" s="23" t="s">
        <v>197</v>
      </c>
      <c r="C71" s="23" t="s">
        <v>198</v>
      </c>
      <c r="D71" s="85" t="s">
        <v>24</v>
      </c>
      <c r="E71" s="58" t="s">
        <v>87</v>
      </c>
      <c r="F71" s="24">
        <v>200</v>
      </c>
      <c r="G71" s="21">
        <f t="shared" si="12"/>
        <v>1.0593600000000001</v>
      </c>
      <c r="H71" s="25">
        <f t="shared" si="13"/>
        <v>86.867520000000013</v>
      </c>
      <c r="I71" s="26">
        <v>0.88280000000000003</v>
      </c>
      <c r="J71" s="25">
        <f t="shared" si="14"/>
        <v>72.389600000000002</v>
      </c>
      <c r="K71" s="26">
        <f t="shared" si="15"/>
        <v>0.80920000000000003</v>
      </c>
      <c r="L71" s="27">
        <f t="shared" si="16"/>
        <v>66.354399999999998</v>
      </c>
      <c r="M71" s="26">
        <v>0.73560000000000003</v>
      </c>
      <c r="N71" s="10">
        <f t="shared" si="17"/>
        <v>60.319200000000002</v>
      </c>
    </row>
    <row r="72" spans="1:14" ht="13" customHeight="1" x14ac:dyDescent="0.2">
      <c r="A72" s="31" t="s">
        <v>199</v>
      </c>
      <c r="B72" s="23" t="s">
        <v>200</v>
      </c>
      <c r="C72" s="23" t="s">
        <v>201</v>
      </c>
      <c r="D72" s="85" t="s">
        <v>24</v>
      </c>
      <c r="E72" s="58" t="s">
        <v>87</v>
      </c>
      <c r="F72" s="24">
        <v>200</v>
      </c>
      <c r="G72" s="21">
        <f t="shared" si="12"/>
        <v>1.0593600000000001</v>
      </c>
      <c r="H72" s="25">
        <f t="shared" si="13"/>
        <v>86.867520000000013</v>
      </c>
      <c r="I72" s="26">
        <v>0.88280000000000003</v>
      </c>
      <c r="J72" s="25">
        <f t="shared" si="14"/>
        <v>72.389600000000002</v>
      </c>
      <c r="K72" s="26">
        <f t="shared" si="15"/>
        <v>0.80920000000000003</v>
      </c>
      <c r="L72" s="27">
        <f t="shared" si="16"/>
        <v>66.354399999999998</v>
      </c>
      <c r="M72" s="26">
        <v>0.73560000000000003</v>
      </c>
      <c r="N72" s="10">
        <f t="shared" si="17"/>
        <v>60.319200000000002</v>
      </c>
    </row>
    <row r="73" spans="1:14" ht="13" customHeight="1" x14ac:dyDescent="0.2">
      <c r="A73" s="31" t="s">
        <v>202</v>
      </c>
      <c r="B73" s="23" t="s">
        <v>203</v>
      </c>
      <c r="C73" s="23" t="s">
        <v>204</v>
      </c>
      <c r="D73" s="85" t="s">
        <v>24</v>
      </c>
      <c r="E73" s="58" t="s">
        <v>25</v>
      </c>
      <c r="F73" s="24">
        <v>200</v>
      </c>
      <c r="G73" s="21">
        <f t="shared" si="12"/>
        <v>2.28912</v>
      </c>
      <c r="H73" s="25">
        <f t="shared" si="13"/>
        <v>187.70784</v>
      </c>
      <c r="I73" s="26">
        <v>1.9076</v>
      </c>
      <c r="J73" s="25">
        <f t="shared" si="14"/>
        <v>156.42320000000001</v>
      </c>
      <c r="K73" s="26">
        <f t="shared" si="15"/>
        <v>1.7485999999999999</v>
      </c>
      <c r="L73" s="27">
        <f t="shared" si="16"/>
        <v>143.3852</v>
      </c>
      <c r="M73" s="26">
        <v>1.5895999999999999</v>
      </c>
      <c r="N73" s="10">
        <f t="shared" si="17"/>
        <v>130.34719999999999</v>
      </c>
    </row>
    <row r="74" spans="1:14" s="84" customFormat="1" ht="50" customHeight="1" x14ac:dyDescent="0.2">
      <c r="A74" s="101" t="s">
        <v>205</v>
      </c>
      <c r="B74" s="91"/>
      <c r="C74" s="105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5"/>
    </row>
    <row r="75" spans="1:14" ht="13" customHeight="1" x14ac:dyDescent="0.2">
      <c r="A75" s="31" t="s">
        <v>206</v>
      </c>
      <c r="B75" s="23" t="s">
        <v>207</v>
      </c>
      <c r="C75" s="23" t="s">
        <v>208</v>
      </c>
      <c r="D75" s="58" t="s">
        <v>148</v>
      </c>
      <c r="E75" s="58" t="s">
        <v>25</v>
      </c>
      <c r="F75" s="24">
        <v>6</v>
      </c>
      <c r="G75" s="21">
        <f t="shared" ref="G75:G121" si="18">I75*1.2</f>
        <v>61.481999999999999</v>
      </c>
      <c r="H75" s="25">
        <f t="shared" ref="H75:H121" si="19">G75*$E$3</f>
        <v>5041.5240000000003</v>
      </c>
      <c r="I75" s="21">
        <v>51.234999999999999</v>
      </c>
      <c r="J75" s="25">
        <f t="shared" ref="J75:J121" si="20">I75*$E$3</f>
        <v>4201.2699999999995</v>
      </c>
      <c r="K75" s="21">
        <f t="shared" ref="K75:K121" si="21">(I75+M75)/2</f>
        <v>46.965400000000002</v>
      </c>
      <c r="L75" s="27">
        <f t="shared" ref="L75:L121" si="22">(J75+N75)/2</f>
        <v>3851.1627999999996</v>
      </c>
      <c r="M75" s="21">
        <v>42.695799999999998</v>
      </c>
      <c r="N75" s="10">
        <f t="shared" ref="N75:N121" si="23">M75*$E$3</f>
        <v>3501.0555999999997</v>
      </c>
    </row>
    <row r="76" spans="1:14" ht="13" customHeight="1" x14ac:dyDescent="0.2">
      <c r="A76" s="31" t="s">
        <v>209</v>
      </c>
      <c r="B76" s="23" t="s">
        <v>210</v>
      </c>
      <c r="C76" s="23" t="s">
        <v>211</v>
      </c>
      <c r="D76" s="58" t="s">
        <v>148</v>
      </c>
      <c r="E76" s="58" t="s">
        <v>25</v>
      </c>
      <c r="F76" s="24">
        <v>6</v>
      </c>
      <c r="G76" s="21">
        <f t="shared" si="18"/>
        <v>61.481999999999999</v>
      </c>
      <c r="H76" s="25">
        <f t="shared" si="19"/>
        <v>5041.5240000000003</v>
      </c>
      <c r="I76" s="21">
        <v>51.234999999999999</v>
      </c>
      <c r="J76" s="25">
        <f t="shared" si="20"/>
        <v>4201.2699999999995</v>
      </c>
      <c r="K76" s="21">
        <f t="shared" si="21"/>
        <v>46.965400000000002</v>
      </c>
      <c r="L76" s="27">
        <f t="shared" si="22"/>
        <v>3851.1627999999996</v>
      </c>
      <c r="M76" s="21">
        <v>42.695799999999998</v>
      </c>
      <c r="N76" s="10">
        <f t="shared" si="23"/>
        <v>3501.0555999999997</v>
      </c>
    </row>
    <row r="77" spans="1:14" ht="13" customHeight="1" x14ac:dyDescent="0.2">
      <c r="A77" s="31" t="s">
        <v>212</v>
      </c>
      <c r="B77" s="23" t="s">
        <v>213</v>
      </c>
      <c r="C77" s="23" t="s">
        <v>214</v>
      </c>
      <c r="D77" s="85" t="s">
        <v>24</v>
      </c>
      <c r="E77" s="58" t="s">
        <v>25</v>
      </c>
      <c r="F77" s="24">
        <v>6</v>
      </c>
      <c r="G77" s="21">
        <f t="shared" si="18"/>
        <v>61.481999999999999</v>
      </c>
      <c r="H77" s="25">
        <f t="shared" si="19"/>
        <v>5041.5240000000003</v>
      </c>
      <c r="I77" s="21">
        <v>51.234999999999999</v>
      </c>
      <c r="J77" s="25">
        <f t="shared" si="20"/>
        <v>4201.2699999999995</v>
      </c>
      <c r="K77" s="21">
        <f t="shared" si="21"/>
        <v>46.965400000000002</v>
      </c>
      <c r="L77" s="27">
        <f t="shared" si="22"/>
        <v>3851.1627999999996</v>
      </c>
      <c r="M77" s="21">
        <v>42.695799999999998</v>
      </c>
      <c r="N77" s="10">
        <f t="shared" si="23"/>
        <v>3501.0555999999997</v>
      </c>
    </row>
    <row r="78" spans="1:14" ht="13" customHeight="1" x14ac:dyDescent="0.2">
      <c r="A78" s="31" t="s">
        <v>215</v>
      </c>
      <c r="B78" s="23" t="s">
        <v>216</v>
      </c>
      <c r="C78" s="23" t="s">
        <v>217</v>
      </c>
      <c r="D78" s="85" t="s">
        <v>24</v>
      </c>
      <c r="E78" s="58" t="s">
        <v>25</v>
      </c>
      <c r="F78" s="24">
        <v>6</v>
      </c>
      <c r="G78" s="21">
        <f t="shared" si="18"/>
        <v>61.481999999999999</v>
      </c>
      <c r="H78" s="25">
        <f t="shared" si="19"/>
        <v>5041.5240000000003</v>
      </c>
      <c r="I78" s="21">
        <v>51.234999999999999</v>
      </c>
      <c r="J78" s="25">
        <f t="shared" si="20"/>
        <v>4201.2699999999995</v>
      </c>
      <c r="K78" s="21">
        <f t="shared" si="21"/>
        <v>46.965400000000002</v>
      </c>
      <c r="L78" s="27">
        <f t="shared" si="22"/>
        <v>3851.1627999999996</v>
      </c>
      <c r="M78" s="21">
        <v>42.695799999999998</v>
      </c>
      <c r="N78" s="10">
        <f t="shared" si="23"/>
        <v>3501.0555999999997</v>
      </c>
    </row>
    <row r="79" spans="1:14" ht="13" customHeight="1" x14ac:dyDescent="0.2">
      <c r="A79" s="31" t="s">
        <v>218</v>
      </c>
      <c r="B79" s="23" t="s">
        <v>219</v>
      </c>
      <c r="C79" s="23" t="s">
        <v>220</v>
      </c>
      <c r="D79" s="58" t="s">
        <v>148</v>
      </c>
      <c r="E79" s="58" t="s">
        <v>25</v>
      </c>
      <c r="F79" s="24">
        <v>6</v>
      </c>
      <c r="G79" s="21">
        <f t="shared" si="18"/>
        <v>61.481999999999999</v>
      </c>
      <c r="H79" s="25">
        <f t="shared" si="19"/>
        <v>5041.5240000000003</v>
      </c>
      <c r="I79" s="21">
        <v>51.234999999999999</v>
      </c>
      <c r="J79" s="25">
        <f t="shared" si="20"/>
        <v>4201.2699999999995</v>
      </c>
      <c r="K79" s="21">
        <f t="shared" si="21"/>
        <v>46.965400000000002</v>
      </c>
      <c r="L79" s="27">
        <f t="shared" si="22"/>
        <v>3851.1627999999996</v>
      </c>
      <c r="M79" s="21">
        <v>42.695799999999998</v>
      </c>
      <c r="N79" s="10">
        <f t="shared" si="23"/>
        <v>3501.0555999999997</v>
      </c>
    </row>
    <row r="80" spans="1:14" ht="13" customHeight="1" x14ac:dyDescent="0.2">
      <c r="A80" s="31" t="s">
        <v>221</v>
      </c>
      <c r="B80" s="23" t="s">
        <v>222</v>
      </c>
      <c r="C80" s="23" t="s">
        <v>223</v>
      </c>
      <c r="D80" s="58" t="s">
        <v>148</v>
      </c>
      <c r="E80" s="58" t="s">
        <v>25</v>
      </c>
      <c r="F80" s="24">
        <v>6</v>
      </c>
      <c r="G80" s="21">
        <f t="shared" si="18"/>
        <v>61.481999999999999</v>
      </c>
      <c r="H80" s="25">
        <f t="shared" si="19"/>
        <v>5041.5240000000003</v>
      </c>
      <c r="I80" s="21">
        <v>51.234999999999999</v>
      </c>
      <c r="J80" s="25">
        <f t="shared" si="20"/>
        <v>4201.2699999999995</v>
      </c>
      <c r="K80" s="21">
        <f t="shared" si="21"/>
        <v>46.965400000000002</v>
      </c>
      <c r="L80" s="27">
        <f t="shared" si="22"/>
        <v>3851.1627999999996</v>
      </c>
      <c r="M80" s="21">
        <v>42.695799999999998</v>
      </c>
      <c r="N80" s="10">
        <f t="shared" si="23"/>
        <v>3501.0555999999997</v>
      </c>
    </row>
    <row r="81" spans="1:14" ht="13" customHeight="1" x14ac:dyDescent="0.2">
      <c r="A81" s="31" t="s">
        <v>224</v>
      </c>
      <c r="B81" s="23" t="s">
        <v>225</v>
      </c>
      <c r="C81" s="23" t="s">
        <v>226</v>
      </c>
      <c r="D81" s="60" t="s">
        <v>148</v>
      </c>
      <c r="E81" s="58" t="s">
        <v>25</v>
      </c>
      <c r="F81" s="24">
        <v>6</v>
      </c>
      <c r="G81" s="21">
        <f t="shared" si="18"/>
        <v>61.481999999999999</v>
      </c>
      <c r="H81" s="25">
        <f t="shared" si="19"/>
        <v>5041.5240000000003</v>
      </c>
      <c r="I81" s="21">
        <v>51.234999999999999</v>
      </c>
      <c r="J81" s="25">
        <f t="shared" si="20"/>
        <v>4201.2699999999995</v>
      </c>
      <c r="K81" s="21">
        <f t="shared" si="21"/>
        <v>46.965400000000002</v>
      </c>
      <c r="L81" s="27">
        <f t="shared" si="22"/>
        <v>3851.1627999999996</v>
      </c>
      <c r="M81" s="21">
        <v>42.695799999999998</v>
      </c>
      <c r="N81" s="10">
        <f t="shared" si="23"/>
        <v>3501.0555999999997</v>
      </c>
    </row>
    <row r="82" spans="1:14" ht="13" customHeight="1" x14ac:dyDescent="0.2">
      <c r="A82" s="31" t="s">
        <v>227</v>
      </c>
      <c r="B82" s="23" t="s">
        <v>228</v>
      </c>
      <c r="C82" s="23" t="s">
        <v>229</v>
      </c>
      <c r="D82" s="85" t="s">
        <v>24</v>
      </c>
      <c r="E82" s="58" t="s">
        <v>25</v>
      </c>
      <c r="F82" s="24">
        <v>6</v>
      </c>
      <c r="G82" s="21">
        <f t="shared" si="18"/>
        <v>61.481999999999999</v>
      </c>
      <c r="H82" s="25">
        <f t="shared" si="19"/>
        <v>5041.5240000000003</v>
      </c>
      <c r="I82" s="21">
        <v>51.234999999999999</v>
      </c>
      <c r="J82" s="25">
        <f t="shared" si="20"/>
        <v>4201.2699999999995</v>
      </c>
      <c r="K82" s="21">
        <f t="shared" si="21"/>
        <v>46.965400000000002</v>
      </c>
      <c r="L82" s="27">
        <f t="shared" si="22"/>
        <v>3851.1627999999996</v>
      </c>
      <c r="M82" s="21">
        <v>42.695799999999998</v>
      </c>
      <c r="N82" s="10">
        <f t="shared" si="23"/>
        <v>3501.0555999999997</v>
      </c>
    </row>
    <row r="83" spans="1:14" ht="13" customHeight="1" x14ac:dyDescent="0.2">
      <c r="A83" s="31" t="s">
        <v>230</v>
      </c>
      <c r="B83" s="23" t="s">
        <v>231</v>
      </c>
      <c r="C83" s="23" t="s">
        <v>232</v>
      </c>
      <c r="D83" s="77" t="s">
        <v>35</v>
      </c>
      <c r="E83" s="58" t="s">
        <v>25</v>
      </c>
      <c r="F83" s="24">
        <v>6</v>
      </c>
      <c r="G83" s="21">
        <f t="shared" si="18"/>
        <v>61.481999999999999</v>
      </c>
      <c r="H83" s="25">
        <f t="shared" si="19"/>
        <v>5041.5240000000003</v>
      </c>
      <c r="I83" s="21">
        <v>51.234999999999999</v>
      </c>
      <c r="J83" s="25">
        <f t="shared" si="20"/>
        <v>4201.2699999999995</v>
      </c>
      <c r="K83" s="21">
        <f t="shared" si="21"/>
        <v>46.965400000000002</v>
      </c>
      <c r="L83" s="27">
        <f t="shared" si="22"/>
        <v>3851.1627999999996</v>
      </c>
      <c r="M83" s="21">
        <v>42.695799999999998</v>
      </c>
      <c r="N83" s="10">
        <f t="shared" si="23"/>
        <v>3501.0555999999997</v>
      </c>
    </row>
    <row r="84" spans="1:14" ht="13" customHeight="1" x14ac:dyDescent="0.2">
      <c r="A84" s="31" t="s">
        <v>233</v>
      </c>
      <c r="B84" s="23" t="s">
        <v>234</v>
      </c>
      <c r="C84" s="23" t="s">
        <v>235</v>
      </c>
      <c r="D84" s="85" t="s">
        <v>24</v>
      </c>
      <c r="E84" s="58" t="s">
        <v>25</v>
      </c>
      <c r="F84" s="24">
        <v>6</v>
      </c>
      <c r="G84" s="21">
        <f t="shared" si="18"/>
        <v>61.481999999999999</v>
      </c>
      <c r="H84" s="25">
        <f t="shared" si="19"/>
        <v>5041.5240000000003</v>
      </c>
      <c r="I84" s="21">
        <v>51.234999999999999</v>
      </c>
      <c r="J84" s="25">
        <f t="shared" si="20"/>
        <v>4201.2699999999995</v>
      </c>
      <c r="K84" s="21">
        <f t="shared" si="21"/>
        <v>46.965400000000002</v>
      </c>
      <c r="L84" s="27">
        <f t="shared" si="22"/>
        <v>3851.1627999999996</v>
      </c>
      <c r="M84" s="21">
        <v>42.695799999999998</v>
      </c>
      <c r="N84" s="10">
        <f t="shared" si="23"/>
        <v>3501.0555999999997</v>
      </c>
    </row>
    <row r="85" spans="1:14" ht="13" customHeight="1" x14ac:dyDescent="0.2">
      <c r="A85" s="31" t="s">
        <v>236</v>
      </c>
      <c r="B85" s="23" t="s">
        <v>237</v>
      </c>
      <c r="C85" s="23" t="s">
        <v>238</v>
      </c>
      <c r="D85" s="63" t="s">
        <v>148</v>
      </c>
      <c r="E85" s="58" t="s">
        <v>25</v>
      </c>
      <c r="F85" s="24">
        <v>6</v>
      </c>
      <c r="G85" s="21">
        <f t="shared" si="18"/>
        <v>61.481999999999999</v>
      </c>
      <c r="H85" s="25">
        <f t="shared" si="19"/>
        <v>5041.5240000000003</v>
      </c>
      <c r="I85" s="21">
        <v>51.234999999999999</v>
      </c>
      <c r="J85" s="25">
        <f t="shared" si="20"/>
        <v>4201.2699999999995</v>
      </c>
      <c r="K85" s="21">
        <f t="shared" si="21"/>
        <v>46.965400000000002</v>
      </c>
      <c r="L85" s="27">
        <f t="shared" si="22"/>
        <v>3851.1627999999996</v>
      </c>
      <c r="M85" s="21">
        <v>42.695799999999998</v>
      </c>
      <c r="N85" s="10">
        <f t="shared" si="23"/>
        <v>3501.0555999999997</v>
      </c>
    </row>
    <row r="86" spans="1:14" ht="13" customHeight="1" x14ac:dyDescent="0.2">
      <c r="A86" s="31" t="s">
        <v>239</v>
      </c>
      <c r="B86" s="23" t="s">
        <v>240</v>
      </c>
      <c r="C86" s="23" t="s">
        <v>241</v>
      </c>
      <c r="D86" s="85" t="s">
        <v>24</v>
      </c>
      <c r="E86" s="58" t="s">
        <v>25</v>
      </c>
      <c r="F86" s="24">
        <v>6</v>
      </c>
      <c r="G86" s="21">
        <f t="shared" si="18"/>
        <v>61.481999999999999</v>
      </c>
      <c r="H86" s="25">
        <f t="shared" si="19"/>
        <v>5041.5240000000003</v>
      </c>
      <c r="I86" s="21">
        <v>51.234999999999999</v>
      </c>
      <c r="J86" s="25">
        <f t="shared" si="20"/>
        <v>4201.2699999999995</v>
      </c>
      <c r="K86" s="21">
        <f t="shared" si="21"/>
        <v>46.965400000000002</v>
      </c>
      <c r="L86" s="27">
        <f t="shared" si="22"/>
        <v>3851.1627999999996</v>
      </c>
      <c r="M86" s="21">
        <v>42.695799999999998</v>
      </c>
      <c r="N86" s="10">
        <f t="shared" si="23"/>
        <v>3501.0555999999997</v>
      </c>
    </row>
    <row r="87" spans="1:14" ht="13" customHeight="1" x14ac:dyDescent="0.2">
      <c r="A87" s="31" t="s">
        <v>242</v>
      </c>
      <c r="B87" s="23" t="s">
        <v>243</v>
      </c>
      <c r="C87" s="23" t="s">
        <v>244</v>
      </c>
      <c r="D87" s="85" t="s">
        <v>24</v>
      </c>
      <c r="E87" s="58" t="s">
        <v>25</v>
      </c>
      <c r="F87" s="24">
        <v>6</v>
      </c>
      <c r="G87" s="21">
        <f t="shared" si="18"/>
        <v>61.481999999999999</v>
      </c>
      <c r="H87" s="25">
        <f t="shared" si="19"/>
        <v>5041.5240000000003</v>
      </c>
      <c r="I87" s="21">
        <v>51.234999999999999</v>
      </c>
      <c r="J87" s="25">
        <f t="shared" si="20"/>
        <v>4201.2699999999995</v>
      </c>
      <c r="K87" s="21">
        <f t="shared" si="21"/>
        <v>46.965400000000002</v>
      </c>
      <c r="L87" s="27">
        <f t="shared" si="22"/>
        <v>3851.1627999999996</v>
      </c>
      <c r="M87" s="21">
        <v>42.695799999999998</v>
      </c>
      <c r="N87" s="10">
        <f t="shared" si="23"/>
        <v>3501.0555999999997</v>
      </c>
    </row>
    <row r="88" spans="1:14" ht="13" customHeight="1" x14ac:dyDescent="0.2">
      <c r="A88" s="31" t="s">
        <v>245</v>
      </c>
      <c r="B88" s="23" t="s">
        <v>246</v>
      </c>
      <c r="C88" s="23" t="s">
        <v>247</v>
      </c>
      <c r="D88" s="85" t="s">
        <v>24</v>
      </c>
      <c r="E88" s="58" t="s">
        <v>25</v>
      </c>
      <c r="F88" s="24">
        <v>6</v>
      </c>
      <c r="G88" s="21">
        <f t="shared" si="18"/>
        <v>61.481999999999999</v>
      </c>
      <c r="H88" s="25">
        <f t="shared" si="19"/>
        <v>5041.5240000000003</v>
      </c>
      <c r="I88" s="21">
        <v>51.234999999999999</v>
      </c>
      <c r="J88" s="25">
        <f t="shared" si="20"/>
        <v>4201.2699999999995</v>
      </c>
      <c r="K88" s="21">
        <f t="shared" si="21"/>
        <v>46.965400000000002</v>
      </c>
      <c r="L88" s="27">
        <f t="shared" si="22"/>
        <v>3851.1627999999996</v>
      </c>
      <c r="M88" s="21">
        <v>42.695799999999998</v>
      </c>
      <c r="N88" s="10">
        <f t="shared" si="23"/>
        <v>3501.0555999999997</v>
      </c>
    </row>
    <row r="89" spans="1:14" ht="13" customHeight="1" x14ac:dyDescent="0.2">
      <c r="A89" s="31" t="s">
        <v>248</v>
      </c>
      <c r="B89" s="23" t="s">
        <v>249</v>
      </c>
      <c r="C89" s="23" t="s">
        <v>250</v>
      </c>
      <c r="D89" s="85" t="s">
        <v>24</v>
      </c>
      <c r="E89" s="58" t="s">
        <v>25</v>
      </c>
      <c r="F89" s="24">
        <v>6</v>
      </c>
      <c r="G89" s="21">
        <f t="shared" si="18"/>
        <v>61.481999999999999</v>
      </c>
      <c r="H89" s="25">
        <f t="shared" si="19"/>
        <v>5041.5240000000003</v>
      </c>
      <c r="I89" s="21">
        <v>51.234999999999999</v>
      </c>
      <c r="J89" s="25">
        <f t="shared" si="20"/>
        <v>4201.2699999999995</v>
      </c>
      <c r="K89" s="21">
        <f t="shared" si="21"/>
        <v>46.965400000000002</v>
      </c>
      <c r="L89" s="27">
        <f t="shared" si="22"/>
        <v>3851.1627999999996</v>
      </c>
      <c r="M89" s="21">
        <v>42.695799999999998</v>
      </c>
      <c r="N89" s="10">
        <f t="shared" si="23"/>
        <v>3501.0555999999997</v>
      </c>
    </row>
    <row r="90" spans="1:14" ht="13" customHeight="1" x14ac:dyDescent="0.2">
      <c r="A90" s="31" t="s">
        <v>251</v>
      </c>
      <c r="B90" s="23" t="s">
        <v>252</v>
      </c>
      <c r="C90" s="23" t="s">
        <v>253</v>
      </c>
      <c r="D90" s="85" t="s">
        <v>24</v>
      </c>
      <c r="E90" s="58" t="s">
        <v>25</v>
      </c>
      <c r="F90" s="24">
        <v>6</v>
      </c>
      <c r="G90" s="21">
        <f t="shared" si="18"/>
        <v>61.481999999999999</v>
      </c>
      <c r="H90" s="25">
        <f t="shared" si="19"/>
        <v>5041.5240000000003</v>
      </c>
      <c r="I90" s="21">
        <v>51.234999999999999</v>
      </c>
      <c r="J90" s="25">
        <f t="shared" si="20"/>
        <v>4201.2699999999995</v>
      </c>
      <c r="K90" s="21">
        <f t="shared" si="21"/>
        <v>46.965400000000002</v>
      </c>
      <c r="L90" s="27">
        <f t="shared" si="22"/>
        <v>3851.1627999999996</v>
      </c>
      <c r="M90" s="21">
        <v>42.695799999999998</v>
      </c>
      <c r="N90" s="10">
        <f t="shared" si="23"/>
        <v>3501.0555999999997</v>
      </c>
    </row>
    <row r="91" spans="1:14" ht="13" customHeight="1" x14ac:dyDescent="0.2">
      <c r="A91" s="31" t="s">
        <v>254</v>
      </c>
      <c r="B91" s="23" t="s">
        <v>255</v>
      </c>
      <c r="C91" s="23" t="s">
        <v>256</v>
      </c>
      <c r="D91" s="85" t="s">
        <v>24</v>
      </c>
      <c r="E91" s="58" t="s">
        <v>25</v>
      </c>
      <c r="F91" s="24">
        <v>6</v>
      </c>
      <c r="G91" s="21">
        <f t="shared" si="18"/>
        <v>61.481999999999999</v>
      </c>
      <c r="H91" s="25">
        <f t="shared" si="19"/>
        <v>5041.5240000000003</v>
      </c>
      <c r="I91" s="21">
        <v>51.234999999999999</v>
      </c>
      <c r="J91" s="25">
        <f t="shared" si="20"/>
        <v>4201.2699999999995</v>
      </c>
      <c r="K91" s="21">
        <f t="shared" si="21"/>
        <v>46.965400000000002</v>
      </c>
      <c r="L91" s="27">
        <f t="shared" si="22"/>
        <v>3851.1627999999996</v>
      </c>
      <c r="M91" s="21">
        <v>42.695799999999998</v>
      </c>
      <c r="N91" s="10">
        <f t="shared" si="23"/>
        <v>3501.0555999999997</v>
      </c>
    </row>
    <row r="92" spans="1:14" ht="13" customHeight="1" x14ac:dyDescent="0.2">
      <c r="A92" s="31" t="s">
        <v>257</v>
      </c>
      <c r="B92" s="23" t="s">
        <v>258</v>
      </c>
      <c r="C92" s="23" t="s">
        <v>259</v>
      </c>
      <c r="D92" s="85" t="s">
        <v>24</v>
      </c>
      <c r="E92" s="58" t="s">
        <v>25</v>
      </c>
      <c r="F92" s="24">
        <v>6</v>
      </c>
      <c r="G92" s="21">
        <f t="shared" si="18"/>
        <v>61.481999999999999</v>
      </c>
      <c r="H92" s="25">
        <f t="shared" si="19"/>
        <v>5041.5240000000003</v>
      </c>
      <c r="I92" s="21">
        <v>51.234999999999999</v>
      </c>
      <c r="J92" s="25">
        <f t="shared" si="20"/>
        <v>4201.2699999999995</v>
      </c>
      <c r="K92" s="21">
        <f t="shared" si="21"/>
        <v>46.965400000000002</v>
      </c>
      <c r="L92" s="27">
        <f t="shared" si="22"/>
        <v>3851.1627999999996</v>
      </c>
      <c r="M92" s="21">
        <v>42.695799999999998</v>
      </c>
      <c r="N92" s="10">
        <f t="shared" si="23"/>
        <v>3501.0555999999997</v>
      </c>
    </row>
    <row r="93" spans="1:14" ht="13" customHeight="1" x14ac:dyDescent="0.2">
      <c r="A93" s="31" t="s">
        <v>260</v>
      </c>
      <c r="B93" s="23" t="s">
        <v>261</v>
      </c>
      <c r="C93" s="23" t="s">
        <v>262</v>
      </c>
      <c r="D93" s="85" t="s">
        <v>24</v>
      </c>
      <c r="E93" s="58" t="s">
        <v>25</v>
      </c>
      <c r="F93" s="24">
        <v>6</v>
      </c>
      <c r="G93" s="21">
        <f t="shared" si="18"/>
        <v>61.481999999999999</v>
      </c>
      <c r="H93" s="25">
        <f t="shared" si="19"/>
        <v>5041.5240000000003</v>
      </c>
      <c r="I93" s="21">
        <v>51.234999999999999</v>
      </c>
      <c r="J93" s="25">
        <f t="shared" si="20"/>
        <v>4201.2699999999995</v>
      </c>
      <c r="K93" s="21">
        <f t="shared" si="21"/>
        <v>46.965400000000002</v>
      </c>
      <c r="L93" s="27">
        <f t="shared" si="22"/>
        <v>3851.1627999999996</v>
      </c>
      <c r="M93" s="21">
        <v>42.695799999999998</v>
      </c>
      <c r="N93" s="10">
        <f t="shared" si="23"/>
        <v>3501.0555999999997</v>
      </c>
    </row>
    <row r="94" spans="1:14" ht="13" customHeight="1" x14ac:dyDescent="0.2">
      <c r="A94" s="31" t="s">
        <v>263</v>
      </c>
      <c r="B94" s="23" t="s">
        <v>264</v>
      </c>
      <c r="C94" s="23" t="s">
        <v>265</v>
      </c>
      <c r="D94" s="85" t="s">
        <v>24</v>
      </c>
      <c r="E94" s="58" t="s">
        <v>25</v>
      </c>
      <c r="F94" s="24">
        <v>6</v>
      </c>
      <c r="G94" s="21">
        <f t="shared" si="18"/>
        <v>61.481999999999999</v>
      </c>
      <c r="H94" s="25">
        <f t="shared" si="19"/>
        <v>5041.5240000000003</v>
      </c>
      <c r="I94" s="21">
        <v>51.234999999999999</v>
      </c>
      <c r="J94" s="25">
        <f t="shared" si="20"/>
        <v>4201.2699999999995</v>
      </c>
      <c r="K94" s="21">
        <f t="shared" si="21"/>
        <v>46.965400000000002</v>
      </c>
      <c r="L94" s="27">
        <f t="shared" si="22"/>
        <v>3851.1627999999996</v>
      </c>
      <c r="M94" s="21">
        <v>42.695799999999998</v>
      </c>
      <c r="N94" s="10">
        <f t="shared" si="23"/>
        <v>3501.0555999999997</v>
      </c>
    </row>
    <row r="95" spans="1:14" ht="13" customHeight="1" x14ac:dyDescent="0.2">
      <c r="A95" s="31" t="s">
        <v>266</v>
      </c>
      <c r="B95" s="23" t="s">
        <v>267</v>
      </c>
      <c r="C95" s="23" t="s">
        <v>268</v>
      </c>
      <c r="D95" s="85" t="s">
        <v>24</v>
      </c>
      <c r="E95" s="58" t="s">
        <v>25</v>
      </c>
      <c r="F95" s="24">
        <v>6</v>
      </c>
      <c r="G95" s="21">
        <f t="shared" si="18"/>
        <v>61.481999999999999</v>
      </c>
      <c r="H95" s="25">
        <f t="shared" si="19"/>
        <v>5041.5240000000003</v>
      </c>
      <c r="I95" s="21">
        <v>51.234999999999999</v>
      </c>
      <c r="J95" s="25">
        <f t="shared" si="20"/>
        <v>4201.2699999999995</v>
      </c>
      <c r="K95" s="21">
        <f t="shared" si="21"/>
        <v>46.965400000000002</v>
      </c>
      <c r="L95" s="27">
        <f t="shared" si="22"/>
        <v>3851.1627999999996</v>
      </c>
      <c r="M95" s="21">
        <v>42.695799999999998</v>
      </c>
      <c r="N95" s="10">
        <f t="shared" si="23"/>
        <v>3501.0555999999997</v>
      </c>
    </row>
    <row r="96" spans="1:14" ht="13" customHeight="1" x14ac:dyDescent="0.2">
      <c r="A96" s="31" t="s">
        <v>269</v>
      </c>
      <c r="B96" s="23" t="s">
        <v>270</v>
      </c>
      <c r="C96" s="23" t="s">
        <v>271</v>
      </c>
      <c r="D96" s="85" t="s">
        <v>24</v>
      </c>
      <c r="E96" s="58" t="s">
        <v>25</v>
      </c>
      <c r="F96" s="24">
        <v>6</v>
      </c>
      <c r="G96" s="21">
        <f t="shared" si="18"/>
        <v>61.481999999999999</v>
      </c>
      <c r="H96" s="25">
        <f t="shared" si="19"/>
        <v>5041.5240000000003</v>
      </c>
      <c r="I96" s="21">
        <v>51.234999999999999</v>
      </c>
      <c r="J96" s="25">
        <f t="shared" si="20"/>
        <v>4201.2699999999995</v>
      </c>
      <c r="K96" s="21">
        <f t="shared" si="21"/>
        <v>46.965400000000002</v>
      </c>
      <c r="L96" s="27">
        <f t="shared" si="22"/>
        <v>3851.1627999999996</v>
      </c>
      <c r="M96" s="21">
        <v>42.695799999999998</v>
      </c>
      <c r="N96" s="10">
        <f t="shared" si="23"/>
        <v>3501.0555999999997</v>
      </c>
    </row>
    <row r="97" spans="1:14" ht="13" customHeight="1" x14ac:dyDescent="0.2">
      <c r="A97" s="31" t="s">
        <v>272</v>
      </c>
      <c r="B97" s="23" t="s">
        <v>273</v>
      </c>
      <c r="C97" s="23" t="s">
        <v>274</v>
      </c>
      <c r="D97" s="85" t="s">
        <v>24</v>
      </c>
      <c r="E97" s="58" t="s">
        <v>25</v>
      </c>
      <c r="F97" s="24">
        <v>6</v>
      </c>
      <c r="G97" s="21">
        <f t="shared" si="18"/>
        <v>63.074999999999996</v>
      </c>
      <c r="H97" s="25">
        <f t="shared" si="19"/>
        <v>5172.1499999999996</v>
      </c>
      <c r="I97" s="26">
        <v>52.5625</v>
      </c>
      <c r="J97" s="25">
        <f t="shared" si="20"/>
        <v>4310.125</v>
      </c>
      <c r="K97" s="26">
        <f t="shared" si="21"/>
        <v>48.182299999999998</v>
      </c>
      <c r="L97" s="27">
        <f t="shared" si="22"/>
        <v>3950.9486000000002</v>
      </c>
      <c r="M97" s="26">
        <v>43.802100000000003</v>
      </c>
      <c r="N97" s="10">
        <f t="shared" si="23"/>
        <v>3591.7722000000003</v>
      </c>
    </row>
    <row r="98" spans="1:14" ht="13" customHeight="1" x14ac:dyDescent="0.2">
      <c r="A98" s="31" t="s">
        <v>275</v>
      </c>
      <c r="B98" s="23" t="s">
        <v>276</v>
      </c>
      <c r="C98" s="23" t="s">
        <v>277</v>
      </c>
      <c r="D98" s="85" t="s">
        <v>24</v>
      </c>
      <c r="E98" s="58" t="s">
        <v>25</v>
      </c>
      <c r="F98" s="24">
        <v>6</v>
      </c>
      <c r="G98" s="21">
        <f t="shared" si="18"/>
        <v>63.074999999999996</v>
      </c>
      <c r="H98" s="25">
        <f t="shared" si="19"/>
        <v>5172.1499999999996</v>
      </c>
      <c r="I98" s="26">
        <v>52.5625</v>
      </c>
      <c r="J98" s="25">
        <f t="shared" si="20"/>
        <v>4310.125</v>
      </c>
      <c r="K98" s="26">
        <f t="shared" si="21"/>
        <v>48.182299999999998</v>
      </c>
      <c r="L98" s="27">
        <f t="shared" si="22"/>
        <v>3950.9486000000002</v>
      </c>
      <c r="M98" s="26">
        <v>43.802100000000003</v>
      </c>
      <c r="N98" s="10">
        <f t="shared" si="23"/>
        <v>3591.7722000000003</v>
      </c>
    </row>
    <row r="99" spans="1:14" ht="13" customHeight="1" x14ac:dyDescent="0.2">
      <c r="A99" s="31" t="s">
        <v>278</v>
      </c>
      <c r="B99" s="23" t="s">
        <v>279</v>
      </c>
      <c r="C99" s="23" t="s">
        <v>280</v>
      </c>
      <c r="D99" s="85" t="s">
        <v>24</v>
      </c>
      <c r="E99" s="58" t="s">
        <v>25</v>
      </c>
      <c r="F99" s="24">
        <v>6</v>
      </c>
      <c r="G99" s="21">
        <f t="shared" si="18"/>
        <v>63.074999999999996</v>
      </c>
      <c r="H99" s="25">
        <f t="shared" si="19"/>
        <v>5172.1499999999996</v>
      </c>
      <c r="I99" s="26">
        <v>52.5625</v>
      </c>
      <c r="J99" s="25">
        <f t="shared" si="20"/>
        <v>4310.125</v>
      </c>
      <c r="K99" s="26">
        <f t="shared" si="21"/>
        <v>48.182299999999998</v>
      </c>
      <c r="L99" s="27">
        <f t="shared" si="22"/>
        <v>3950.9486000000002</v>
      </c>
      <c r="M99" s="26">
        <v>43.802100000000003</v>
      </c>
      <c r="N99" s="10">
        <f t="shared" si="23"/>
        <v>3591.7722000000003</v>
      </c>
    </row>
    <row r="100" spans="1:14" ht="13" customHeight="1" x14ac:dyDescent="0.2">
      <c r="A100" s="31" t="s">
        <v>281</v>
      </c>
      <c r="B100" s="23" t="s">
        <v>282</v>
      </c>
      <c r="C100" s="23" t="s">
        <v>283</v>
      </c>
      <c r="D100" s="85" t="s">
        <v>24</v>
      </c>
      <c r="E100" s="58" t="s">
        <v>25</v>
      </c>
      <c r="F100" s="24">
        <v>6</v>
      </c>
      <c r="G100" s="21">
        <f t="shared" si="18"/>
        <v>63.074999999999996</v>
      </c>
      <c r="H100" s="25">
        <f t="shared" si="19"/>
        <v>5172.1499999999996</v>
      </c>
      <c r="I100" s="26">
        <v>52.5625</v>
      </c>
      <c r="J100" s="25">
        <f t="shared" si="20"/>
        <v>4310.125</v>
      </c>
      <c r="K100" s="26">
        <f t="shared" si="21"/>
        <v>48.182299999999998</v>
      </c>
      <c r="L100" s="27">
        <f t="shared" si="22"/>
        <v>3950.9486000000002</v>
      </c>
      <c r="M100" s="26">
        <v>43.802100000000003</v>
      </c>
      <c r="N100" s="10">
        <f t="shared" si="23"/>
        <v>3591.7722000000003</v>
      </c>
    </row>
    <row r="101" spans="1:14" ht="13" customHeight="1" x14ac:dyDescent="0.2">
      <c r="A101" s="31" t="s">
        <v>284</v>
      </c>
      <c r="B101" s="23" t="s">
        <v>285</v>
      </c>
      <c r="C101" s="23" t="s">
        <v>286</v>
      </c>
      <c r="D101" s="85" t="s">
        <v>24</v>
      </c>
      <c r="E101" s="58" t="s">
        <v>25</v>
      </c>
      <c r="F101" s="24">
        <v>6</v>
      </c>
      <c r="G101" s="21">
        <f t="shared" si="18"/>
        <v>59.601240000000004</v>
      </c>
      <c r="H101" s="25">
        <f t="shared" si="19"/>
        <v>4887.3016800000005</v>
      </c>
      <c r="I101" s="26">
        <v>49.667700000000004</v>
      </c>
      <c r="J101" s="25">
        <f t="shared" si="20"/>
        <v>4072.7514000000001</v>
      </c>
      <c r="K101" s="26">
        <f t="shared" si="21"/>
        <v>45.528700000000001</v>
      </c>
      <c r="L101" s="27">
        <f t="shared" si="22"/>
        <v>3733.3534</v>
      </c>
      <c r="M101" s="26">
        <v>41.389699999999998</v>
      </c>
      <c r="N101" s="10">
        <f t="shared" si="23"/>
        <v>3393.9553999999998</v>
      </c>
    </row>
    <row r="102" spans="1:14" ht="13" customHeight="1" x14ac:dyDescent="0.2">
      <c r="A102" s="31" t="s">
        <v>287</v>
      </c>
      <c r="B102" s="23" t="s">
        <v>288</v>
      </c>
      <c r="C102" s="23" t="s">
        <v>289</v>
      </c>
      <c r="D102" s="85" t="s">
        <v>24</v>
      </c>
      <c r="E102" s="58" t="s">
        <v>25</v>
      </c>
      <c r="F102" s="24">
        <v>6</v>
      </c>
      <c r="G102" s="21">
        <f t="shared" si="18"/>
        <v>63.074999999999996</v>
      </c>
      <c r="H102" s="25">
        <f t="shared" si="19"/>
        <v>5172.1499999999996</v>
      </c>
      <c r="I102" s="26">
        <v>52.5625</v>
      </c>
      <c r="J102" s="25">
        <f t="shared" si="20"/>
        <v>4310.125</v>
      </c>
      <c r="K102" s="26">
        <f t="shared" si="21"/>
        <v>48.182299999999998</v>
      </c>
      <c r="L102" s="27">
        <f t="shared" si="22"/>
        <v>3950.9486000000002</v>
      </c>
      <c r="M102" s="26">
        <v>43.802100000000003</v>
      </c>
      <c r="N102" s="10">
        <f t="shared" si="23"/>
        <v>3591.7722000000003</v>
      </c>
    </row>
    <row r="103" spans="1:14" ht="13" customHeight="1" x14ac:dyDescent="0.2">
      <c r="A103" s="31" t="s">
        <v>290</v>
      </c>
      <c r="B103" s="23" t="s">
        <v>291</v>
      </c>
      <c r="C103" s="23" t="s">
        <v>292</v>
      </c>
      <c r="D103" s="85" t="s">
        <v>24</v>
      </c>
      <c r="E103" s="58" t="s">
        <v>25</v>
      </c>
      <c r="F103" s="24">
        <v>6</v>
      </c>
      <c r="G103" s="21">
        <f t="shared" si="18"/>
        <v>63.074999999999996</v>
      </c>
      <c r="H103" s="25">
        <f t="shared" si="19"/>
        <v>5172.1499999999996</v>
      </c>
      <c r="I103" s="26">
        <v>52.5625</v>
      </c>
      <c r="J103" s="25">
        <f t="shared" si="20"/>
        <v>4310.125</v>
      </c>
      <c r="K103" s="26">
        <f t="shared" si="21"/>
        <v>48.182299999999998</v>
      </c>
      <c r="L103" s="27">
        <f t="shared" si="22"/>
        <v>3950.9486000000002</v>
      </c>
      <c r="M103" s="26">
        <v>43.802100000000003</v>
      </c>
      <c r="N103" s="10">
        <f t="shared" si="23"/>
        <v>3591.7722000000003</v>
      </c>
    </row>
    <row r="104" spans="1:14" ht="13" customHeight="1" x14ac:dyDescent="0.2">
      <c r="A104" s="31" t="s">
        <v>293</v>
      </c>
      <c r="B104" s="23" t="s">
        <v>294</v>
      </c>
      <c r="C104" s="23" t="s">
        <v>295</v>
      </c>
      <c r="D104" s="85" t="s">
        <v>24</v>
      </c>
      <c r="E104" s="58" t="s">
        <v>25</v>
      </c>
      <c r="F104" s="24">
        <v>6</v>
      </c>
      <c r="G104" s="21">
        <f t="shared" si="18"/>
        <v>63.074999999999996</v>
      </c>
      <c r="H104" s="25">
        <f t="shared" si="19"/>
        <v>5172.1499999999996</v>
      </c>
      <c r="I104" s="26">
        <v>52.5625</v>
      </c>
      <c r="J104" s="25">
        <f t="shared" si="20"/>
        <v>4310.125</v>
      </c>
      <c r="K104" s="26">
        <f t="shared" si="21"/>
        <v>48.182299999999998</v>
      </c>
      <c r="L104" s="27">
        <f t="shared" si="22"/>
        <v>3950.9486000000002</v>
      </c>
      <c r="M104" s="26">
        <v>43.802100000000003</v>
      </c>
      <c r="N104" s="10">
        <f t="shared" si="23"/>
        <v>3591.7722000000003</v>
      </c>
    </row>
    <row r="105" spans="1:14" ht="13" customHeight="1" x14ac:dyDescent="0.2">
      <c r="A105" s="31" t="s">
        <v>296</v>
      </c>
      <c r="B105" s="23" t="s">
        <v>297</v>
      </c>
      <c r="C105" s="23" t="s">
        <v>298</v>
      </c>
      <c r="D105" s="85" t="s">
        <v>24</v>
      </c>
      <c r="E105" s="58" t="s">
        <v>25</v>
      </c>
      <c r="F105" s="24">
        <v>6</v>
      </c>
      <c r="G105" s="21">
        <f t="shared" si="18"/>
        <v>63.074999999999996</v>
      </c>
      <c r="H105" s="25">
        <f t="shared" si="19"/>
        <v>5172.1499999999996</v>
      </c>
      <c r="I105" s="26">
        <v>52.5625</v>
      </c>
      <c r="J105" s="25">
        <f t="shared" si="20"/>
        <v>4310.125</v>
      </c>
      <c r="K105" s="26">
        <f t="shared" si="21"/>
        <v>48.182299999999998</v>
      </c>
      <c r="L105" s="27">
        <f t="shared" si="22"/>
        <v>3950.9486000000002</v>
      </c>
      <c r="M105" s="26">
        <v>43.802100000000003</v>
      </c>
      <c r="N105" s="10">
        <f t="shared" si="23"/>
        <v>3591.7722000000003</v>
      </c>
    </row>
    <row r="106" spans="1:14" ht="13" customHeight="1" x14ac:dyDescent="0.2">
      <c r="A106" s="31" t="s">
        <v>299</v>
      </c>
      <c r="B106" s="23" t="s">
        <v>300</v>
      </c>
      <c r="C106" s="23" t="s">
        <v>301</v>
      </c>
      <c r="D106" s="85" t="s">
        <v>24</v>
      </c>
      <c r="E106" s="58" t="s">
        <v>25</v>
      </c>
      <c r="F106" s="24">
        <v>6</v>
      </c>
      <c r="G106" s="21">
        <f t="shared" si="18"/>
        <v>84.672479999999993</v>
      </c>
      <c r="H106" s="25">
        <f t="shared" si="19"/>
        <v>6943.1433599999991</v>
      </c>
      <c r="I106" s="26">
        <v>70.560400000000001</v>
      </c>
      <c r="J106" s="25">
        <f t="shared" si="20"/>
        <v>5785.9528</v>
      </c>
      <c r="K106" s="26">
        <f t="shared" si="21"/>
        <v>64.680350000000004</v>
      </c>
      <c r="L106" s="27">
        <f t="shared" si="22"/>
        <v>5303.7887000000001</v>
      </c>
      <c r="M106" s="26">
        <v>58.8003</v>
      </c>
      <c r="N106" s="10">
        <f t="shared" si="23"/>
        <v>4821.6246000000001</v>
      </c>
    </row>
    <row r="107" spans="1:14" ht="13" customHeight="1" x14ac:dyDescent="0.2">
      <c r="A107" s="31" t="s">
        <v>302</v>
      </c>
      <c r="B107" s="23" t="s">
        <v>303</v>
      </c>
      <c r="C107" s="23" t="s">
        <v>304</v>
      </c>
      <c r="D107" s="85" t="s">
        <v>24</v>
      </c>
      <c r="E107" s="58" t="s">
        <v>25</v>
      </c>
      <c r="F107" s="24">
        <v>6</v>
      </c>
      <c r="G107" s="21">
        <f t="shared" si="18"/>
        <v>84.672479999999993</v>
      </c>
      <c r="H107" s="25">
        <f t="shared" si="19"/>
        <v>6943.1433599999991</v>
      </c>
      <c r="I107" s="26">
        <v>70.560400000000001</v>
      </c>
      <c r="J107" s="25">
        <f t="shared" si="20"/>
        <v>5785.9528</v>
      </c>
      <c r="K107" s="26">
        <f t="shared" si="21"/>
        <v>64.680350000000004</v>
      </c>
      <c r="L107" s="27">
        <f t="shared" si="22"/>
        <v>5303.7887000000001</v>
      </c>
      <c r="M107" s="26">
        <v>58.8003</v>
      </c>
      <c r="N107" s="10">
        <f t="shared" si="23"/>
        <v>4821.6246000000001</v>
      </c>
    </row>
    <row r="108" spans="1:14" ht="13" customHeight="1" x14ac:dyDescent="0.2">
      <c r="A108" s="31" t="s">
        <v>305</v>
      </c>
      <c r="B108" s="23" t="s">
        <v>306</v>
      </c>
      <c r="C108" s="23" t="s">
        <v>307</v>
      </c>
      <c r="D108" s="85" t="s">
        <v>24</v>
      </c>
      <c r="E108" s="58" t="s">
        <v>25</v>
      </c>
      <c r="F108" s="24">
        <v>6</v>
      </c>
      <c r="G108" s="21">
        <f t="shared" si="18"/>
        <v>84.672479999999993</v>
      </c>
      <c r="H108" s="25">
        <f t="shared" si="19"/>
        <v>6943.1433599999991</v>
      </c>
      <c r="I108" s="26">
        <v>70.560400000000001</v>
      </c>
      <c r="J108" s="25">
        <f t="shared" si="20"/>
        <v>5785.9528</v>
      </c>
      <c r="K108" s="26">
        <f t="shared" si="21"/>
        <v>64.680350000000004</v>
      </c>
      <c r="L108" s="27">
        <f t="shared" si="22"/>
        <v>5303.7887000000001</v>
      </c>
      <c r="M108" s="26">
        <v>58.8003</v>
      </c>
      <c r="N108" s="10">
        <f t="shared" si="23"/>
        <v>4821.6246000000001</v>
      </c>
    </row>
    <row r="109" spans="1:14" ht="13" customHeight="1" x14ac:dyDescent="0.2">
      <c r="A109" s="31" t="s">
        <v>308</v>
      </c>
      <c r="B109" s="23" t="s">
        <v>309</v>
      </c>
      <c r="C109" s="23" t="s">
        <v>310</v>
      </c>
      <c r="D109" s="85" t="s">
        <v>24</v>
      </c>
      <c r="E109" s="58" t="s">
        <v>25</v>
      </c>
      <c r="F109" s="24">
        <v>6</v>
      </c>
      <c r="G109" s="21">
        <f t="shared" si="18"/>
        <v>84.672479999999993</v>
      </c>
      <c r="H109" s="25">
        <f t="shared" si="19"/>
        <v>6943.1433599999991</v>
      </c>
      <c r="I109" s="26">
        <v>70.560400000000001</v>
      </c>
      <c r="J109" s="25">
        <f t="shared" si="20"/>
        <v>5785.9528</v>
      </c>
      <c r="K109" s="26">
        <f t="shared" si="21"/>
        <v>64.680350000000004</v>
      </c>
      <c r="L109" s="27">
        <f t="shared" si="22"/>
        <v>5303.7887000000001</v>
      </c>
      <c r="M109" s="26">
        <v>58.8003</v>
      </c>
      <c r="N109" s="10">
        <f t="shared" si="23"/>
        <v>4821.6246000000001</v>
      </c>
    </row>
    <row r="110" spans="1:14" ht="13" customHeight="1" x14ac:dyDescent="0.2">
      <c r="A110" s="31" t="s">
        <v>311</v>
      </c>
      <c r="B110" s="23" t="s">
        <v>312</v>
      </c>
      <c r="C110" s="23" t="s">
        <v>313</v>
      </c>
      <c r="D110" s="85" t="s">
        <v>24</v>
      </c>
      <c r="E110" s="58" t="s">
        <v>25</v>
      </c>
      <c r="F110" s="24">
        <v>6</v>
      </c>
      <c r="G110" s="21">
        <f t="shared" si="18"/>
        <v>84.672479999999993</v>
      </c>
      <c r="H110" s="25">
        <f t="shared" si="19"/>
        <v>6943.1433599999991</v>
      </c>
      <c r="I110" s="26">
        <v>70.560400000000001</v>
      </c>
      <c r="J110" s="25">
        <f t="shared" si="20"/>
        <v>5785.9528</v>
      </c>
      <c r="K110" s="26">
        <f t="shared" si="21"/>
        <v>64.680350000000004</v>
      </c>
      <c r="L110" s="27">
        <f t="shared" si="22"/>
        <v>5303.7887000000001</v>
      </c>
      <c r="M110" s="26">
        <v>58.8003</v>
      </c>
      <c r="N110" s="10">
        <f t="shared" si="23"/>
        <v>4821.6246000000001</v>
      </c>
    </row>
    <row r="111" spans="1:14" ht="13" customHeight="1" x14ac:dyDescent="0.2">
      <c r="A111" s="31" t="s">
        <v>314</v>
      </c>
      <c r="B111" s="23" t="s">
        <v>315</v>
      </c>
      <c r="C111" s="23" t="s">
        <v>316</v>
      </c>
      <c r="D111" s="85" t="s">
        <v>24</v>
      </c>
      <c r="E111" s="58" t="s">
        <v>25</v>
      </c>
      <c r="F111" s="24">
        <v>6</v>
      </c>
      <c r="G111" s="21">
        <f t="shared" si="18"/>
        <v>84.672479999999993</v>
      </c>
      <c r="H111" s="25">
        <f t="shared" si="19"/>
        <v>6943.1433599999991</v>
      </c>
      <c r="I111" s="26">
        <v>70.560400000000001</v>
      </c>
      <c r="J111" s="25">
        <f t="shared" si="20"/>
        <v>5785.9528</v>
      </c>
      <c r="K111" s="26">
        <f t="shared" si="21"/>
        <v>64.680350000000004</v>
      </c>
      <c r="L111" s="27">
        <f t="shared" si="22"/>
        <v>5303.7887000000001</v>
      </c>
      <c r="M111" s="26">
        <v>58.8003</v>
      </c>
      <c r="N111" s="10">
        <f t="shared" si="23"/>
        <v>4821.6246000000001</v>
      </c>
    </row>
    <row r="112" spans="1:14" ht="13" customHeight="1" x14ac:dyDescent="0.2">
      <c r="A112" s="31" t="s">
        <v>317</v>
      </c>
      <c r="B112" s="23" t="s">
        <v>318</v>
      </c>
      <c r="C112" s="23" t="s">
        <v>319</v>
      </c>
      <c r="D112" s="85" t="s">
        <v>24</v>
      </c>
      <c r="E112" s="58" t="s">
        <v>25</v>
      </c>
      <c r="F112" s="24">
        <v>1000</v>
      </c>
      <c r="G112" s="21">
        <f t="shared" si="18"/>
        <v>0.52668000000000004</v>
      </c>
      <c r="H112" s="25">
        <f t="shared" si="19"/>
        <v>43.187760000000004</v>
      </c>
      <c r="I112" s="26">
        <v>0.43890000000000001</v>
      </c>
      <c r="J112" s="25">
        <f t="shared" si="20"/>
        <v>35.989800000000002</v>
      </c>
      <c r="K112" s="26">
        <f t="shared" si="21"/>
        <v>0.40229999999999999</v>
      </c>
      <c r="L112" s="27">
        <f t="shared" si="22"/>
        <v>32.988600000000005</v>
      </c>
      <c r="M112" s="26">
        <v>0.36570000000000003</v>
      </c>
      <c r="N112" s="10">
        <f t="shared" si="23"/>
        <v>29.987400000000001</v>
      </c>
    </row>
    <row r="113" spans="1:14" ht="13" customHeight="1" x14ac:dyDescent="0.2">
      <c r="A113" s="31" t="s">
        <v>320</v>
      </c>
      <c r="B113" s="23" t="s">
        <v>321</v>
      </c>
      <c r="C113" s="23" t="s">
        <v>322</v>
      </c>
      <c r="D113" s="85" t="s">
        <v>24</v>
      </c>
      <c r="E113" s="58" t="s">
        <v>25</v>
      </c>
      <c r="F113" s="24">
        <v>200</v>
      </c>
      <c r="G113" s="21">
        <f t="shared" si="18"/>
        <v>0.59039999999999992</v>
      </c>
      <c r="H113" s="25">
        <f t="shared" si="19"/>
        <v>48.412799999999997</v>
      </c>
      <c r="I113" s="26">
        <v>0.49199999999999999</v>
      </c>
      <c r="J113" s="25">
        <f t="shared" si="20"/>
        <v>40.344000000000001</v>
      </c>
      <c r="K113" s="26">
        <f t="shared" si="21"/>
        <v>0.45099999999999996</v>
      </c>
      <c r="L113" s="27">
        <f t="shared" si="22"/>
        <v>36.981999999999999</v>
      </c>
      <c r="M113" s="26">
        <v>0.41</v>
      </c>
      <c r="N113" s="10">
        <f t="shared" si="23"/>
        <v>33.619999999999997</v>
      </c>
    </row>
    <row r="114" spans="1:14" ht="13" customHeight="1" x14ac:dyDescent="0.2">
      <c r="A114" s="31" t="s">
        <v>323</v>
      </c>
      <c r="B114" s="23" t="s">
        <v>324</v>
      </c>
      <c r="C114" s="23" t="s">
        <v>325</v>
      </c>
      <c r="D114" s="85" t="s">
        <v>24</v>
      </c>
      <c r="E114" s="58" t="s">
        <v>25</v>
      </c>
      <c r="F114" s="24">
        <v>100</v>
      </c>
      <c r="G114" s="21">
        <f t="shared" si="18"/>
        <v>1.3320000000000001</v>
      </c>
      <c r="H114" s="25">
        <f t="shared" si="19"/>
        <v>109.224</v>
      </c>
      <c r="I114" s="26">
        <v>1.1100000000000001</v>
      </c>
      <c r="J114" s="25">
        <f t="shared" si="20"/>
        <v>91.02000000000001</v>
      </c>
      <c r="K114" s="26">
        <f t="shared" si="21"/>
        <v>1.0175000000000001</v>
      </c>
      <c r="L114" s="27">
        <f t="shared" si="22"/>
        <v>83.435000000000002</v>
      </c>
      <c r="M114" s="26">
        <v>0.92500000000000004</v>
      </c>
      <c r="N114" s="10">
        <f t="shared" si="23"/>
        <v>75.850000000000009</v>
      </c>
    </row>
    <row r="115" spans="1:14" ht="13" customHeight="1" x14ac:dyDescent="0.2">
      <c r="A115" s="31" t="s">
        <v>326</v>
      </c>
      <c r="B115" s="23" t="s">
        <v>327</v>
      </c>
      <c r="C115" s="23" t="s">
        <v>328</v>
      </c>
      <c r="D115" s="85" t="s">
        <v>24</v>
      </c>
      <c r="E115" s="58" t="s">
        <v>87</v>
      </c>
      <c r="F115" s="24">
        <v>1000</v>
      </c>
      <c r="G115" s="21">
        <f t="shared" si="18"/>
        <v>1.0753200000000001</v>
      </c>
      <c r="H115" s="25">
        <f t="shared" si="19"/>
        <v>88.176240000000007</v>
      </c>
      <c r="I115" s="26">
        <v>0.89610000000000001</v>
      </c>
      <c r="J115" s="25">
        <f t="shared" si="20"/>
        <v>73.480199999999996</v>
      </c>
      <c r="K115" s="26">
        <f t="shared" si="21"/>
        <v>0.82140000000000002</v>
      </c>
      <c r="L115" s="27">
        <f t="shared" si="22"/>
        <v>67.354799999999997</v>
      </c>
      <c r="M115" s="26">
        <v>0.74670000000000003</v>
      </c>
      <c r="N115" s="10">
        <f t="shared" si="23"/>
        <v>61.229400000000005</v>
      </c>
    </row>
    <row r="116" spans="1:14" ht="13" customHeight="1" x14ac:dyDescent="0.2">
      <c r="A116" s="31" t="s">
        <v>329</v>
      </c>
      <c r="B116" s="23" t="s">
        <v>330</v>
      </c>
      <c r="C116" s="23" t="s">
        <v>331</v>
      </c>
      <c r="D116" s="85" t="s">
        <v>24</v>
      </c>
      <c r="E116" s="58" t="s">
        <v>87</v>
      </c>
      <c r="F116" s="24">
        <v>1000</v>
      </c>
      <c r="G116" s="21">
        <f t="shared" si="18"/>
        <v>1.0753200000000001</v>
      </c>
      <c r="H116" s="25">
        <f t="shared" si="19"/>
        <v>88.176240000000007</v>
      </c>
      <c r="I116" s="26">
        <v>0.89610000000000001</v>
      </c>
      <c r="J116" s="25">
        <f t="shared" si="20"/>
        <v>73.480199999999996</v>
      </c>
      <c r="K116" s="26">
        <f t="shared" si="21"/>
        <v>0.82140000000000002</v>
      </c>
      <c r="L116" s="27">
        <f t="shared" si="22"/>
        <v>67.354799999999997</v>
      </c>
      <c r="M116" s="26">
        <v>0.74670000000000003</v>
      </c>
      <c r="N116" s="10">
        <f t="shared" si="23"/>
        <v>61.229400000000005</v>
      </c>
    </row>
    <row r="117" spans="1:14" ht="13" customHeight="1" x14ac:dyDescent="0.2">
      <c r="A117" s="31" t="s">
        <v>332</v>
      </c>
      <c r="B117" s="23" t="s">
        <v>333</v>
      </c>
      <c r="C117" s="23" t="s">
        <v>334</v>
      </c>
      <c r="D117" s="85" t="s">
        <v>24</v>
      </c>
      <c r="E117" s="58" t="s">
        <v>25</v>
      </c>
      <c r="F117" s="24">
        <v>100</v>
      </c>
      <c r="G117" s="21">
        <f t="shared" si="18"/>
        <v>3.9948000000000001</v>
      </c>
      <c r="H117" s="25">
        <f t="shared" si="19"/>
        <v>327.5736</v>
      </c>
      <c r="I117" s="26">
        <v>3.3290000000000002</v>
      </c>
      <c r="J117" s="25">
        <f t="shared" si="20"/>
        <v>272.97800000000001</v>
      </c>
      <c r="K117" s="26">
        <f t="shared" si="21"/>
        <v>3.0516000000000001</v>
      </c>
      <c r="L117" s="27">
        <f t="shared" si="22"/>
        <v>250.2312</v>
      </c>
      <c r="M117" s="26">
        <v>2.7742</v>
      </c>
      <c r="N117" s="10">
        <f t="shared" si="23"/>
        <v>227.48439999999999</v>
      </c>
    </row>
    <row r="118" spans="1:14" ht="13" customHeight="1" x14ac:dyDescent="0.2">
      <c r="A118" s="31" t="s">
        <v>335</v>
      </c>
      <c r="B118" s="23" t="s">
        <v>336</v>
      </c>
      <c r="C118" s="23" t="s">
        <v>337</v>
      </c>
      <c r="D118" s="85" t="s">
        <v>24</v>
      </c>
      <c r="E118" s="58" t="s">
        <v>25</v>
      </c>
      <c r="F118" s="24">
        <v>100</v>
      </c>
      <c r="G118" s="21">
        <f t="shared" si="18"/>
        <v>5.1707999999999998</v>
      </c>
      <c r="H118" s="25">
        <f t="shared" si="19"/>
        <v>424.00559999999996</v>
      </c>
      <c r="I118" s="26">
        <v>4.3090000000000002</v>
      </c>
      <c r="J118" s="25">
        <f t="shared" si="20"/>
        <v>353.33800000000002</v>
      </c>
      <c r="K118" s="26">
        <f t="shared" si="21"/>
        <v>3.9499000000000004</v>
      </c>
      <c r="L118" s="27">
        <f t="shared" si="22"/>
        <v>323.89179999999999</v>
      </c>
      <c r="M118" s="26">
        <v>3.5908000000000002</v>
      </c>
      <c r="N118" s="10">
        <f t="shared" si="23"/>
        <v>294.44560000000001</v>
      </c>
    </row>
    <row r="119" spans="1:14" ht="13" customHeight="1" x14ac:dyDescent="0.2">
      <c r="A119" s="31" t="s">
        <v>338</v>
      </c>
      <c r="B119" s="23" t="s">
        <v>339</v>
      </c>
      <c r="C119" s="23" t="s">
        <v>340</v>
      </c>
      <c r="D119" s="85" t="s">
        <v>24</v>
      </c>
      <c r="E119" s="58" t="s">
        <v>25</v>
      </c>
      <c r="F119" s="24">
        <v>100</v>
      </c>
      <c r="G119" s="21">
        <f t="shared" si="18"/>
        <v>10.6464</v>
      </c>
      <c r="H119" s="25">
        <f t="shared" si="19"/>
        <v>873.00479999999993</v>
      </c>
      <c r="I119" s="26">
        <v>8.8719999999999999</v>
      </c>
      <c r="J119" s="25">
        <f t="shared" si="20"/>
        <v>727.50400000000002</v>
      </c>
      <c r="K119" s="26">
        <f t="shared" si="21"/>
        <v>8.1326499999999999</v>
      </c>
      <c r="L119" s="27">
        <f t="shared" si="22"/>
        <v>666.87729999999999</v>
      </c>
      <c r="M119" s="26">
        <v>7.3933</v>
      </c>
      <c r="N119" s="10">
        <f t="shared" si="23"/>
        <v>606.25059999999996</v>
      </c>
    </row>
    <row r="120" spans="1:14" ht="13" customHeight="1" x14ac:dyDescent="0.2">
      <c r="A120" s="31" t="s">
        <v>341</v>
      </c>
      <c r="B120" s="23" t="s">
        <v>342</v>
      </c>
      <c r="C120" s="23" t="s">
        <v>343</v>
      </c>
      <c r="D120" s="85" t="s">
        <v>24</v>
      </c>
      <c r="E120" s="58" t="s">
        <v>25</v>
      </c>
      <c r="F120" s="24">
        <v>20</v>
      </c>
      <c r="G120" s="21">
        <f t="shared" si="18"/>
        <v>3.8755199999999999</v>
      </c>
      <c r="H120" s="25">
        <f t="shared" si="19"/>
        <v>317.79264000000001</v>
      </c>
      <c r="I120" s="26">
        <v>3.2296</v>
      </c>
      <c r="J120" s="25">
        <f t="shared" si="20"/>
        <v>264.8272</v>
      </c>
      <c r="K120" s="26">
        <f t="shared" si="21"/>
        <v>2.9604499999999998</v>
      </c>
      <c r="L120" s="27">
        <f t="shared" si="22"/>
        <v>242.7569</v>
      </c>
      <c r="M120" s="26">
        <v>2.6913</v>
      </c>
      <c r="N120" s="10">
        <f t="shared" si="23"/>
        <v>220.6866</v>
      </c>
    </row>
    <row r="121" spans="1:14" ht="13" customHeight="1" x14ac:dyDescent="0.2">
      <c r="A121" s="31" t="s">
        <v>344</v>
      </c>
      <c r="B121" s="23" t="s">
        <v>345</v>
      </c>
      <c r="C121" s="23" t="s">
        <v>346</v>
      </c>
      <c r="D121" s="58" t="s">
        <v>35</v>
      </c>
      <c r="E121" s="58" t="s">
        <v>25</v>
      </c>
      <c r="F121" s="24">
        <v>20</v>
      </c>
      <c r="G121" s="21">
        <f t="shared" si="18"/>
        <v>3.8755199999999999</v>
      </c>
      <c r="H121" s="25">
        <f t="shared" si="19"/>
        <v>317.79264000000001</v>
      </c>
      <c r="I121" s="26">
        <v>3.2296</v>
      </c>
      <c r="J121" s="25">
        <f t="shared" si="20"/>
        <v>264.8272</v>
      </c>
      <c r="K121" s="26">
        <f t="shared" si="21"/>
        <v>2.9604499999999998</v>
      </c>
      <c r="L121" s="27">
        <f t="shared" si="22"/>
        <v>242.7569</v>
      </c>
      <c r="M121" s="26">
        <v>2.6913</v>
      </c>
      <c r="N121" s="10">
        <f t="shared" si="23"/>
        <v>220.6866</v>
      </c>
    </row>
    <row r="122" spans="1:14" ht="50" customHeight="1" x14ac:dyDescent="0.2">
      <c r="A122" s="101" t="s">
        <v>347</v>
      </c>
      <c r="B122" s="91"/>
      <c r="C122" s="105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5"/>
    </row>
    <row r="123" spans="1:14" ht="13" customHeight="1" x14ac:dyDescent="0.2">
      <c r="A123" s="31" t="s">
        <v>348</v>
      </c>
      <c r="B123" s="23" t="s">
        <v>349</v>
      </c>
      <c r="C123" s="23" t="s">
        <v>350</v>
      </c>
      <c r="D123" s="85" t="s">
        <v>24</v>
      </c>
      <c r="E123" s="58" t="s">
        <v>25</v>
      </c>
      <c r="F123" s="24">
        <v>10</v>
      </c>
      <c r="G123" s="21">
        <f t="shared" ref="G123:G138" si="24">I123*1.2</f>
        <v>42.813960000000002</v>
      </c>
      <c r="H123" s="25">
        <f t="shared" ref="H123:H138" si="25">G123*$E$3</f>
        <v>3510.7447200000001</v>
      </c>
      <c r="I123" s="21">
        <v>35.6783</v>
      </c>
      <c r="J123" s="25">
        <f t="shared" ref="J123:J138" si="26">I123*$E$3</f>
        <v>2925.6206000000002</v>
      </c>
      <c r="K123" s="21">
        <f t="shared" ref="K123:K138" si="27">(I123+M123)/2</f>
        <v>32.705100000000002</v>
      </c>
      <c r="L123" s="27">
        <f t="shared" ref="L123:L138" si="28">(J123+N123)/2</f>
        <v>2681.8182000000002</v>
      </c>
      <c r="M123" s="21">
        <v>29.7319</v>
      </c>
      <c r="N123" s="10">
        <f t="shared" ref="N123:N138" si="29">M123*$E$3</f>
        <v>2438.0158000000001</v>
      </c>
    </row>
    <row r="124" spans="1:14" ht="13" customHeight="1" x14ac:dyDescent="0.2">
      <c r="A124" s="31" t="s">
        <v>351</v>
      </c>
      <c r="B124" s="23" t="s">
        <v>352</v>
      </c>
      <c r="C124" s="23" t="s">
        <v>353</v>
      </c>
      <c r="D124" s="85" t="s">
        <v>24</v>
      </c>
      <c r="E124" s="58" t="s">
        <v>25</v>
      </c>
      <c r="F124" s="24">
        <v>10</v>
      </c>
      <c r="G124" s="21">
        <f t="shared" si="24"/>
        <v>42.813960000000002</v>
      </c>
      <c r="H124" s="25">
        <f t="shared" si="25"/>
        <v>3510.7447200000001</v>
      </c>
      <c r="I124" s="21">
        <v>35.6783</v>
      </c>
      <c r="J124" s="25">
        <f t="shared" si="26"/>
        <v>2925.6206000000002</v>
      </c>
      <c r="K124" s="21">
        <f t="shared" si="27"/>
        <v>32.705100000000002</v>
      </c>
      <c r="L124" s="27">
        <f t="shared" si="28"/>
        <v>2681.8182000000002</v>
      </c>
      <c r="M124" s="21">
        <v>29.7319</v>
      </c>
      <c r="N124" s="10">
        <f t="shared" si="29"/>
        <v>2438.0158000000001</v>
      </c>
    </row>
    <row r="125" spans="1:14" ht="13" customHeight="1" x14ac:dyDescent="0.2">
      <c r="A125" s="31" t="s">
        <v>354</v>
      </c>
      <c r="B125" s="23" t="s">
        <v>355</v>
      </c>
      <c r="C125" s="23" t="s">
        <v>356</v>
      </c>
      <c r="D125" s="85" t="s">
        <v>24</v>
      </c>
      <c r="E125" s="58" t="s">
        <v>25</v>
      </c>
      <c r="F125" s="24">
        <v>10</v>
      </c>
      <c r="G125" s="21">
        <f t="shared" si="24"/>
        <v>42.8142</v>
      </c>
      <c r="H125" s="25">
        <f t="shared" si="25"/>
        <v>3510.7644</v>
      </c>
      <c r="I125" s="21">
        <v>35.6785</v>
      </c>
      <c r="J125" s="25">
        <f t="shared" si="26"/>
        <v>2925.6370000000002</v>
      </c>
      <c r="K125" s="21">
        <f t="shared" si="27"/>
        <v>32.705300000000001</v>
      </c>
      <c r="L125" s="27">
        <f t="shared" si="28"/>
        <v>2681.8346000000001</v>
      </c>
      <c r="M125" s="21">
        <v>29.732099999999999</v>
      </c>
      <c r="N125" s="10">
        <f t="shared" si="29"/>
        <v>2438.0322000000001</v>
      </c>
    </row>
    <row r="126" spans="1:14" ht="13" customHeight="1" x14ac:dyDescent="0.2">
      <c r="A126" s="31" t="s">
        <v>357</v>
      </c>
      <c r="B126" s="23" t="s">
        <v>358</v>
      </c>
      <c r="C126" s="23" t="s">
        <v>359</v>
      </c>
      <c r="D126" s="85" t="s">
        <v>24</v>
      </c>
      <c r="E126" s="58" t="s">
        <v>25</v>
      </c>
      <c r="F126" s="24">
        <v>10</v>
      </c>
      <c r="G126" s="21">
        <f t="shared" si="24"/>
        <v>42.8142</v>
      </c>
      <c r="H126" s="25">
        <f t="shared" si="25"/>
        <v>3510.7644</v>
      </c>
      <c r="I126" s="21">
        <v>35.6785</v>
      </c>
      <c r="J126" s="25">
        <f t="shared" si="26"/>
        <v>2925.6370000000002</v>
      </c>
      <c r="K126" s="21">
        <f t="shared" si="27"/>
        <v>32.705300000000001</v>
      </c>
      <c r="L126" s="27">
        <f t="shared" si="28"/>
        <v>2681.8346000000001</v>
      </c>
      <c r="M126" s="21">
        <v>29.732099999999999</v>
      </c>
      <c r="N126" s="10">
        <f t="shared" si="29"/>
        <v>2438.0322000000001</v>
      </c>
    </row>
    <row r="127" spans="1:14" ht="13" customHeight="1" x14ac:dyDescent="0.2">
      <c r="A127" s="31" t="s">
        <v>360</v>
      </c>
      <c r="B127" s="23" t="s">
        <v>361</v>
      </c>
      <c r="C127" s="23" t="s">
        <v>362</v>
      </c>
      <c r="D127" s="85" t="s">
        <v>24</v>
      </c>
      <c r="E127" s="58" t="s">
        <v>25</v>
      </c>
      <c r="F127" s="24">
        <v>10</v>
      </c>
      <c r="G127" s="21">
        <f t="shared" si="24"/>
        <v>46.5336</v>
      </c>
      <c r="H127" s="25">
        <f t="shared" si="25"/>
        <v>3815.7552000000001</v>
      </c>
      <c r="I127" s="21">
        <v>38.777999999999999</v>
      </c>
      <c r="J127" s="25">
        <f t="shared" si="26"/>
        <v>3179.7959999999998</v>
      </c>
      <c r="K127" s="21">
        <f t="shared" si="27"/>
        <v>35.546499999999995</v>
      </c>
      <c r="L127" s="27">
        <f t="shared" si="28"/>
        <v>2914.8130000000001</v>
      </c>
      <c r="M127" s="21">
        <v>32.314999999999998</v>
      </c>
      <c r="N127" s="10">
        <f t="shared" si="29"/>
        <v>2649.83</v>
      </c>
    </row>
    <row r="128" spans="1:14" ht="13" customHeight="1" x14ac:dyDescent="0.2">
      <c r="A128" s="31" t="s">
        <v>363</v>
      </c>
      <c r="B128" s="23" t="s">
        <v>364</v>
      </c>
      <c r="C128" s="23" t="s">
        <v>365</v>
      </c>
      <c r="D128" s="85" t="s">
        <v>24</v>
      </c>
      <c r="E128" s="58" t="s">
        <v>25</v>
      </c>
      <c r="F128" s="24">
        <v>10</v>
      </c>
      <c r="G128" s="21">
        <f t="shared" si="24"/>
        <v>46.5336</v>
      </c>
      <c r="H128" s="25">
        <f t="shared" si="25"/>
        <v>3815.7552000000001</v>
      </c>
      <c r="I128" s="21">
        <v>38.777999999999999</v>
      </c>
      <c r="J128" s="25">
        <f t="shared" si="26"/>
        <v>3179.7959999999998</v>
      </c>
      <c r="K128" s="21">
        <f t="shared" si="27"/>
        <v>35.546499999999995</v>
      </c>
      <c r="L128" s="27">
        <f t="shared" si="28"/>
        <v>2914.8130000000001</v>
      </c>
      <c r="M128" s="21">
        <v>32.314999999999998</v>
      </c>
      <c r="N128" s="10">
        <f t="shared" si="29"/>
        <v>2649.83</v>
      </c>
    </row>
    <row r="129" spans="1:14" ht="13" customHeight="1" x14ac:dyDescent="0.2">
      <c r="A129" s="31" t="s">
        <v>366</v>
      </c>
      <c r="B129" s="23" t="s">
        <v>367</v>
      </c>
      <c r="C129" s="23" t="s">
        <v>368</v>
      </c>
      <c r="D129" s="85" t="s">
        <v>24</v>
      </c>
      <c r="E129" s="58" t="s">
        <v>25</v>
      </c>
      <c r="F129" s="24">
        <v>10</v>
      </c>
      <c r="G129" s="21">
        <f t="shared" si="24"/>
        <v>46.5336</v>
      </c>
      <c r="H129" s="25">
        <f t="shared" si="25"/>
        <v>3815.7552000000001</v>
      </c>
      <c r="I129" s="21">
        <v>38.777999999999999</v>
      </c>
      <c r="J129" s="25">
        <f t="shared" si="26"/>
        <v>3179.7959999999998</v>
      </c>
      <c r="K129" s="21">
        <f t="shared" si="27"/>
        <v>35.546499999999995</v>
      </c>
      <c r="L129" s="27">
        <f t="shared" si="28"/>
        <v>2914.8130000000001</v>
      </c>
      <c r="M129" s="21">
        <v>32.314999999999998</v>
      </c>
      <c r="N129" s="10">
        <f t="shared" si="29"/>
        <v>2649.83</v>
      </c>
    </row>
    <row r="130" spans="1:14" ht="13" customHeight="1" x14ac:dyDescent="0.2">
      <c r="A130" s="31" t="s">
        <v>369</v>
      </c>
      <c r="B130" s="23" t="s">
        <v>370</v>
      </c>
      <c r="C130" s="23" t="s">
        <v>371</v>
      </c>
      <c r="D130" s="85" t="s">
        <v>24</v>
      </c>
      <c r="E130" s="58" t="s">
        <v>25</v>
      </c>
      <c r="F130" s="24">
        <v>10</v>
      </c>
      <c r="G130" s="21">
        <f t="shared" si="24"/>
        <v>46.5336</v>
      </c>
      <c r="H130" s="25">
        <f t="shared" si="25"/>
        <v>3815.7552000000001</v>
      </c>
      <c r="I130" s="21">
        <v>38.777999999999999</v>
      </c>
      <c r="J130" s="25">
        <f t="shared" si="26"/>
        <v>3179.7959999999998</v>
      </c>
      <c r="K130" s="21">
        <f t="shared" si="27"/>
        <v>35.546499999999995</v>
      </c>
      <c r="L130" s="27">
        <f t="shared" si="28"/>
        <v>2914.8130000000001</v>
      </c>
      <c r="M130" s="21">
        <v>32.314999999999998</v>
      </c>
      <c r="N130" s="10">
        <f t="shared" si="29"/>
        <v>2649.83</v>
      </c>
    </row>
    <row r="131" spans="1:14" ht="13" customHeight="1" x14ac:dyDescent="0.2">
      <c r="A131" s="31" t="s">
        <v>372</v>
      </c>
      <c r="B131" s="23" t="s">
        <v>373</v>
      </c>
      <c r="C131" s="23" t="s">
        <v>374</v>
      </c>
      <c r="D131" s="85" t="s">
        <v>24</v>
      </c>
      <c r="E131" s="58" t="s">
        <v>25</v>
      </c>
      <c r="F131" s="24">
        <v>10</v>
      </c>
      <c r="G131" s="21">
        <f t="shared" si="24"/>
        <v>73.249799999999993</v>
      </c>
      <c r="H131" s="25">
        <f t="shared" si="25"/>
        <v>6006.4835999999996</v>
      </c>
      <c r="I131" s="21">
        <v>61.041499999999999</v>
      </c>
      <c r="J131" s="25">
        <f t="shared" si="26"/>
        <v>5005.4030000000002</v>
      </c>
      <c r="K131" s="21">
        <f t="shared" si="27"/>
        <v>55.954700000000003</v>
      </c>
      <c r="L131" s="27">
        <f t="shared" si="28"/>
        <v>4588.2854000000007</v>
      </c>
      <c r="M131" s="21">
        <v>50.867899999999999</v>
      </c>
      <c r="N131" s="10">
        <f t="shared" si="29"/>
        <v>4171.1678000000002</v>
      </c>
    </row>
    <row r="132" spans="1:14" ht="13" customHeight="1" x14ac:dyDescent="0.2">
      <c r="A132" s="31" t="s">
        <v>375</v>
      </c>
      <c r="B132" s="23" t="s">
        <v>376</v>
      </c>
      <c r="C132" s="23" t="s">
        <v>377</v>
      </c>
      <c r="D132" s="85" t="s">
        <v>24</v>
      </c>
      <c r="E132" s="58" t="s">
        <v>25</v>
      </c>
      <c r="F132" s="24">
        <v>10</v>
      </c>
      <c r="G132" s="21">
        <f t="shared" si="24"/>
        <v>73.249799999999993</v>
      </c>
      <c r="H132" s="25">
        <f t="shared" si="25"/>
        <v>6006.4835999999996</v>
      </c>
      <c r="I132" s="21">
        <v>61.041499999999999</v>
      </c>
      <c r="J132" s="25">
        <f t="shared" si="26"/>
        <v>5005.4030000000002</v>
      </c>
      <c r="K132" s="21">
        <f t="shared" si="27"/>
        <v>55.954700000000003</v>
      </c>
      <c r="L132" s="27">
        <f t="shared" si="28"/>
        <v>4588.2854000000007</v>
      </c>
      <c r="M132" s="21">
        <v>50.867899999999999</v>
      </c>
      <c r="N132" s="10">
        <f t="shared" si="29"/>
        <v>4171.1678000000002</v>
      </c>
    </row>
    <row r="133" spans="1:14" ht="13" customHeight="1" x14ac:dyDescent="0.2">
      <c r="A133" s="31" t="s">
        <v>378</v>
      </c>
      <c r="B133" s="23" t="s">
        <v>3183</v>
      </c>
      <c r="C133" s="23" t="s">
        <v>3179</v>
      </c>
      <c r="D133" s="85" t="s">
        <v>24</v>
      </c>
      <c r="E133" s="58" t="s">
        <v>25</v>
      </c>
      <c r="F133" s="24">
        <v>10</v>
      </c>
      <c r="G133" s="21">
        <f t="shared" si="24"/>
        <v>36.345239999999997</v>
      </c>
      <c r="H133" s="25">
        <f t="shared" si="25"/>
        <v>2980.3096799999998</v>
      </c>
      <c r="I133" s="21">
        <v>30.287700000000001</v>
      </c>
      <c r="J133" s="25">
        <f t="shared" si="26"/>
        <v>2483.5914000000002</v>
      </c>
      <c r="K133" s="21">
        <f t="shared" si="27"/>
        <v>27.763750000000002</v>
      </c>
      <c r="L133" s="27">
        <f t="shared" si="28"/>
        <v>2276.6275000000001</v>
      </c>
      <c r="M133" s="21">
        <v>25.239799999999999</v>
      </c>
      <c r="N133" s="10">
        <f t="shared" si="29"/>
        <v>2069.6635999999999</v>
      </c>
    </row>
    <row r="134" spans="1:14" ht="13" customHeight="1" x14ac:dyDescent="0.2">
      <c r="A134" s="31" t="s">
        <v>379</v>
      </c>
      <c r="B134" s="23" t="s">
        <v>3184</v>
      </c>
      <c r="C134" s="23" t="s">
        <v>3180</v>
      </c>
      <c r="D134" s="85" t="s">
        <v>24</v>
      </c>
      <c r="E134" s="58" t="s">
        <v>25</v>
      </c>
      <c r="F134" s="24">
        <v>10</v>
      </c>
      <c r="G134" s="21">
        <f t="shared" si="24"/>
        <v>37.465799999999994</v>
      </c>
      <c r="H134" s="25">
        <f t="shared" si="25"/>
        <v>3072.1955999999996</v>
      </c>
      <c r="I134" s="21">
        <v>31.221499999999999</v>
      </c>
      <c r="J134" s="25">
        <f t="shared" si="26"/>
        <v>2560.163</v>
      </c>
      <c r="K134" s="21">
        <f t="shared" si="27"/>
        <v>28.619700000000002</v>
      </c>
      <c r="L134" s="27">
        <f t="shared" si="28"/>
        <v>2346.8154</v>
      </c>
      <c r="M134" s="21">
        <v>26.017900000000001</v>
      </c>
      <c r="N134" s="10">
        <f t="shared" si="29"/>
        <v>2133.4677999999999</v>
      </c>
    </row>
    <row r="135" spans="1:14" ht="13" customHeight="1" x14ac:dyDescent="0.2">
      <c r="A135" s="31" t="s">
        <v>380</v>
      </c>
      <c r="B135" s="23" t="s">
        <v>3185</v>
      </c>
      <c r="C135" s="23" t="s">
        <v>3181</v>
      </c>
      <c r="D135" s="85" t="s">
        <v>24</v>
      </c>
      <c r="E135" s="58" t="s">
        <v>25</v>
      </c>
      <c r="F135" s="24">
        <v>10</v>
      </c>
      <c r="G135" s="21">
        <f t="shared" si="24"/>
        <v>38.572799999999994</v>
      </c>
      <c r="H135" s="25">
        <f t="shared" si="25"/>
        <v>3162.9695999999994</v>
      </c>
      <c r="I135" s="21">
        <v>32.143999999999998</v>
      </c>
      <c r="J135" s="25">
        <f t="shared" si="26"/>
        <v>2635.808</v>
      </c>
      <c r="K135" s="21">
        <f t="shared" si="27"/>
        <v>29.465350000000001</v>
      </c>
      <c r="L135" s="27">
        <f t="shared" si="28"/>
        <v>2416.1587</v>
      </c>
      <c r="M135" s="21">
        <v>26.7867</v>
      </c>
      <c r="N135" s="10">
        <f t="shared" si="29"/>
        <v>2196.5093999999999</v>
      </c>
    </row>
    <row r="136" spans="1:14" ht="13" customHeight="1" x14ac:dyDescent="0.2">
      <c r="A136" s="31" t="s">
        <v>381</v>
      </c>
      <c r="B136" s="23" t="s">
        <v>3186</v>
      </c>
      <c r="C136" s="23" t="s">
        <v>3182</v>
      </c>
      <c r="D136" s="85" t="s">
        <v>24</v>
      </c>
      <c r="E136" s="58" t="s">
        <v>25</v>
      </c>
      <c r="F136" s="24">
        <v>10</v>
      </c>
      <c r="G136" s="21">
        <f t="shared" si="24"/>
        <v>41.539080000000006</v>
      </c>
      <c r="H136" s="25">
        <f t="shared" si="25"/>
        <v>3406.2045600000006</v>
      </c>
      <c r="I136" s="21">
        <v>34.615900000000003</v>
      </c>
      <c r="J136" s="25">
        <f t="shared" si="26"/>
        <v>2838.5038000000004</v>
      </c>
      <c r="K136" s="21">
        <f t="shared" si="27"/>
        <v>31.731250000000003</v>
      </c>
      <c r="L136" s="27">
        <f t="shared" si="28"/>
        <v>2601.9625000000001</v>
      </c>
      <c r="M136" s="21">
        <v>28.846599999999999</v>
      </c>
      <c r="N136" s="10">
        <f t="shared" si="29"/>
        <v>2365.4211999999998</v>
      </c>
    </row>
    <row r="137" spans="1:14" ht="13" customHeight="1" x14ac:dyDescent="0.2">
      <c r="A137" s="31" t="s">
        <v>382</v>
      </c>
      <c r="B137" s="23" t="s">
        <v>383</v>
      </c>
      <c r="C137" s="23" t="s">
        <v>384</v>
      </c>
      <c r="D137" s="85" t="s">
        <v>24</v>
      </c>
      <c r="E137" s="58" t="s">
        <v>25</v>
      </c>
      <c r="F137" s="24">
        <v>10</v>
      </c>
      <c r="G137" s="21">
        <f t="shared" si="24"/>
        <v>4.88124</v>
      </c>
      <c r="H137" s="25">
        <f t="shared" si="25"/>
        <v>400.26168000000001</v>
      </c>
      <c r="I137" s="21">
        <v>4.0677000000000003</v>
      </c>
      <c r="J137" s="25">
        <f t="shared" si="26"/>
        <v>333.5514</v>
      </c>
      <c r="K137" s="21">
        <f t="shared" si="27"/>
        <v>3.7287500000000002</v>
      </c>
      <c r="L137" s="27">
        <f t="shared" si="28"/>
        <v>305.75749999999999</v>
      </c>
      <c r="M137" s="21">
        <v>3.3898000000000001</v>
      </c>
      <c r="N137" s="10">
        <f t="shared" si="29"/>
        <v>277.96359999999999</v>
      </c>
    </row>
    <row r="138" spans="1:14" ht="13" customHeight="1" x14ac:dyDescent="0.2">
      <c r="A138" s="31" t="s">
        <v>385</v>
      </c>
      <c r="B138" s="23" t="s">
        <v>386</v>
      </c>
      <c r="C138" s="23" t="s">
        <v>387</v>
      </c>
      <c r="D138" s="85" t="s">
        <v>24</v>
      </c>
      <c r="E138" s="58" t="s">
        <v>25</v>
      </c>
      <c r="F138" s="24">
        <v>10</v>
      </c>
      <c r="G138" s="21">
        <f t="shared" si="24"/>
        <v>7.4496000000000002</v>
      </c>
      <c r="H138" s="25">
        <f t="shared" si="25"/>
        <v>610.86720000000003</v>
      </c>
      <c r="I138" s="21">
        <v>6.2080000000000002</v>
      </c>
      <c r="J138" s="25">
        <f t="shared" si="26"/>
        <v>509.05600000000004</v>
      </c>
      <c r="K138" s="21">
        <f t="shared" si="27"/>
        <v>5.6906999999999996</v>
      </c>
      <c r="L138" s="27">
        <f t="shared" si="28"/>
        <v>466.63740000000001</v>
      </c>
      <c r="M138" s="21">
        <v>5.1734</v>
      </c>
      <c r="N138" s="10">
        <f t="shared" si="29"/>
        <v>424.21879999999999</v>
      </c>
    </row>
    <row r="139" spans="1:14" ht="13" customHeight="1" x14ac:dyDescent="0.2">
      <c r="A139" s="103" t="s">
        <v>388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5"/>
    </row>
    <row r="140" spans="1:14" s="84" customFormat="1" ht="50" customHeight="1" x14ac:dyDescent="0.2">
      <c r="A140" s="107" t="s">
        <v>389</v>
      </c>
      <c r="B140" s="108"/>
      <c r="C140" s="105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5"/>
    </row>
    <row r="141" spans="1:14" ht="13" customHeight="1" x14ac:dyDescent="0.2">
      <c r="A141" s="31" t="s">
        <v>390</v>
      </c>
      <c r="B141" s="55" t="s">
        <v>391</v>
      </c>
      <c r="C141" s="55" t="s">
        <v>392</v>
      </c>
      <c r="D141" s="86" t="s">
        <v>24</v>
      </c>
      <c r="E141" s="80" t="s">
        <v>87</v>
      </c>
      <c r="F141" s="20">
        <v>100</v>
      </c>
      <c r="G141" s="21">
        <f>I141*1.2</f>
        <v>1.79928</v>
      </c>
      <c r="H141" s="25">
        <f>J141*1.2</f>
        <v>147.54095999999998</v>
      </c>
      <c r="I141" s="26">
        <v>1.4994000000000001</v>
      </c>
      <c r="J141" s="25">
        <f>I141*$E$3</f>
        <v>122.9508</v>
      </c>
      <c r="K141" s="26">
        <f>(I141+M141)/2</f>
        <v>1.3744499999999999</v>
      </c>
      <c r="L141" s="27">
        <f>(J141+N141)/2</f>
        <v>112.70490000000001</v>
      </c>
      <c r="M141" s="26">
        <v>1.2495000000000001</v>
      </c>
      <c r="N141" s="10">
        <f>M141*$E$3</f>
        <v>102.459</v>
      </c>
    </row>
    <row r="142" spans="1:14" ht="13" customHeight="1" x14ac:dyDescent="0.2">
      <c r="A142" s="31" t="s">
        <v>393</v>
      </c>
      <c r="B142" s="55" t="s">
        <v>394</v>
      </c>
      <c r="C142" s="55" t="s">
        <v>395</v>
      </c>
      <c r="D142" s="86" t="s">
        <v>24</v>
      </c>
      <c r="E142" s="80" t="s">
        <v>87</v>
      </c>
      <c r="F142" s="20">
        <v>100</v>
      </c>
      <c r="G142" s="21">
        <f>I142*1.2</f>
        <v>2.9709599999999998</v>
      </c>
      <c r="H142" s="25">
        <f>J142*1.2</f>
        <v>243.61872</v>
      </c>
      <c r="I142" s="26">
        <v>2.4758</v>
      </c>
      <c r="J142" s="25">
        <f>I142*$E$3</f>
        <v>203.01560000000001</v>
      </c>
      <c r="K142" s="26">
        <f>(I142+M142)/2</f>
        <v>2.26945</v>
      </c>
      <c r="L142" s="28">
        <f>(J142+N142)/2</f>
        <v>186.0949</v>
      </c>
      <c r="M142" s="26">
        <v>2.0630999999999999</v>
      </c>
      <c r="N142" s="10">
        <f>M142*$E$3</f>
        <v>169.17419999999998</v>
      </c>
    </row>
    <row r="143" spans="1:14" ht="13" customHeight="1" x14ac:dyDescent="0.2">
      <c r="A143" s="103" t="s">
        <v>396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5"/>
    </row>
    <row r="144" spans="1:14" s="84" customFormat="1" ht="50" customHeight="1" x14ac:dyDescent="0.2">
      <c r="A144" s="101" t="s">
        <v>397</v>
      </c>
      <c r="B144" s="91"/>
      <c r="C144" s="105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5"/>
    </row>
    <row r="145" spans="1:14" ht="13" customHeight="1" x14ac:dyDescent="0.2">
      <c r="A145" s="31" t="s">
        <v>398</v>
      </c>
      <c r="B145" s="55" t="s">
        <v>399</v>
      </c>
      <c r="C145" s="55" t="s">
        <v>400</v>
      </c>
      <c r="D145" s="86" t="s">
        <v>24</v>
      </c>
      <c r="E145" s="80" t="s">
        <v>87</v>
      </c>
      <c r="F145" s="20">
        <v>5000</v>
      </c>
      <c r="G145" s="21">
        <f t="shared" ref="G145:G157" si="30">I145*1.2</f>
        <v>3.372E-2</v>
      </c>
      <c r="H145" s="25">
        <f t="shared" ref="H145:H157" si="31">J145*1.2</f>
        <v>2.7650399999999995</v>
      </c>
      <c r="I145" s="26">
        <v>2.81E-2</v>
      </c>
      <c r="J145" s="25">
        <f t="shared" ref="J145:J157" si="32">I145*$E$3</f>
        <v>2.3041999999999998</v>
      </c>
      <c r="K145" s="26">
        <f t="shared" ref="K145:K157" si="33">(I145+M145)/2</f>
        <v>2.5750000000000002E-2</v>
      </c>
      <c r="L145" s="28">
        <f t="shared" ref="L145:L157" si="34">(J145+N145)/2</f>
        <v>2.1114999999999999</v>
      </c>
      <c r="M145" s="26">
        <v>2.3400000000000001E-2</v>
      </c>
      <c r="N145" s="10">
        <f t="shared" ref="N145:N157" si="35">M145*$E$3</f>
        <v>1.9188000000000001</v>
      </c>
    </row>
    <row r="146" spans="1:14" ht="13" customHeight="1" x14ac:dyDescent="0.2">
      <c r="A146" s="31" t="s">
        <v>401</v>
      </c>
      <c r="B146" s="55" t="s">
        <v>402</v>
      </c>
      <c r="C146" s="55" t="s">
        <v>403</v>
      </c>
      <c r="D146" s="86" t="s">
        <v>24</v>
      </c>
      <c r="E146" s="80" t="s">
        <v>87</v>
      </c>
      <c r="F146" s="20">
        <v>5000</v>
      </c>
      <c r="G146" s="21">
        <f t="shared" si="30"/>
        <v>3.372E-2</v>
      </c>
      <c r="H146" s="25">
        <f t="shared" si="31"/>
        <v>2.7650399999999995</v>
      </c>
      <c r="I146" s="26">
        <v>2.81E-2</v>
      </c>
      <c r="J146" s="25">
        <f t="shared" si="32"/>
        <v>2.3041999999999998</v>
      </c>
      <c r="K146" s="26">
        <f t="shared" si="33"/>
        <v>2.5750000000000002E-2</v>
      </c>
      <c r="L146" s="28">
        <f t="shared" si="34"/>
        <v>2.1114999999999999</v>
      </c>
      <c r="M146" s="26">
        <v>2.3400000000000001E-2</v>
      </c>
      <c r="N146" s="10">
        <f t="shared" si="35"/>
        <v>1.9188000000000001</v>
      </c>
    </row>
    <row r="147" spans="1:14" ht="13" customHeight="1" x14ac:dyDescent="0.2">
      <c r="A147" s="31" t="s">
        <v>404</v>
      </c>
      <c r="B147" s="55" t="s">
        <v>405</v>
      </c>
      <c r="C147" s="55" t="s">
        <v>406</v>
      </c>
      <c r="D147" s="86" t="s">
        <v>24</v>
      </c>
      <c r="E147" s="80" t="s">
        <v>87</v>
      </c>
      <c r="F147" s="20">
        <v>5000</v>
      </c>
      <c r="G147" s="21">
        <f t="shared" si="30"/>
        <v>3.1559999999999998E-2</v>
      </c>
      <c r="H147" s="25">
        <f t="shared" si="31"/>
        <v>2.58792</v>
      </c>
      <c r="I147" s="26">
        <v>2.63E-2</v>
      </c>
      <c r="J147" s="25">
        <f t="shared" si="32"/>
        <v>2.1566000000000001</v>
      </c>
      <c r="K147" s="26">
        <f t="shared" si="33"/>
        <v>2.41E-2</v>
      </c>
      <c r="L147" s="28">
        <f t="shared" si="34"/>
        <v>1.9762</v>
      </c>
      <c r="M147" s="26">
        <v>2.1899999999999999E-2</v>
      </c>
      <c r="N147" s="10">
        <f t="shared" si="35"/>
        <v>1.7957999999999998</v>
      </c>
    </row>
    <row r="148" spans="1:14" ht="13" customHeight="1" x14ac:dyDescent="0.2">
      <c r="A148" s="31" t="s">
        <v>407</v>
      </c>
      <c r="B148" s="55" t="s">
        <v>408</v>
      </c>
      <c r="C148" s="55" t="s">
        <v>409</v>
      </c>
      <c r="D148" s="86" t="s">
        <v>24</v>
      </c>
      <c r="E148" s="80" t="s">
        <v>87</v>
      </c>
      <c r="F148" s="20">
        <v>5000</v>
      </c>
      <c r="G148" s="21">
        <f t="shared" si="30"/>
        <v>3.1559999999999998E-2</v>
      </c>
      <c r="H148" s="25">
        <f t="shared" si="31"/>
        <v>2.58792</v>
      </c>
      <c r="I148" s="26">
        <v>2.63E-2</v>
      </c>
      <c r="J148" s="25">
        <f t="shared" si="32"/>
        <v>2.1566000000000001</v>
      </c>
      <c r="K148" s="26">
        <f t="shared" si="33"/>
        <v>2.41E-2</v>
      </c>
      <c r="L148" s="28">
        <f t="shared" si="34"/>
        <v>1.9762</v>
      </c>
      <c r="M148" s="26">
        <v>2.1899999999999999E-2</v>
      </c>
      <c r="N148" s="10">
        <f t="shared" si="35"/>
        <v>1.7957999999999998</v>
      </c>
    </row>
    <row r="149" spans="1:14" ht="13" customHeight="1" x14ac:dyDescent="0.2">
      <c r="A149" s="31" t="s">
        <v>410</v>
      </c>
      <c r="B149" s="55" t="s">
        <v>411</v>
      </c>
      <c r="C149" s="55" t="s">
        <v>412</v>
      </c>
      <c r="D149" s="86" t="s">
        <v>24</v>
      </c>
      <c r="E149" s="80" t="s">
        <v>87</v>
      </c>
      <c r="F149" s="20">
        <v>5000</v>
      </c>
      <c r="G149" s="21">
        <f t="shared" si="30"/>
        <v>3.372E-2</v>
      </c>
      <c r="H149" s="25">
        <f t="shared" si="31"/>
        <v>2.7650399999999995</v>
      </c>
      <c r="I149" s="26">
        <v>2.81E-2</v>
      </c>
      <c r="J149" s="25">
        <f t="shared" si="32"/>
        <v>2.3041999999999998</v>
      </c>
      <c r="K149" s="26">
        <f t="shared" si="33"/>
        <v>2.58E-2</v>
      </c>
      <c r="L149" s="28">
        <f t="shared" si="34"/>
        <v>2.1155999999999997</v>
      </c>
      <c r="M149" s="26">
        <v>2.35E-2</v>
      </c>
      <c r="N149" s="10">
        <f t="shared" si="35"/>
        <v>1.927</v>
      </c>
    </row>
    <row r="150" spans="1:14" ht="13" customHeight="1" x14ac:dyDescent="0.2">
      <c r="A150" s="31" t="s">
        <v>413</v>
      </c>
      <c r="B150" s="55" t="s">
        <v>414</v>
      </c>
      <c r="C150" s="55" t="s">
        <v>415</v>
      </c>
      <c r="D150" s="86" t="s">
        <v>24</v>
      </c>
      <c r="E150" s="80" t="s">
        <v>87</v>
      </c>
      <c r="F150" s="20">
        <v>5000</v>
      </c>
      <c r="G150" s="21">
        <f t="shared" si="30"/>
        <v>3.372E-2</v>
      </c>
      <c r="H150" s="25">
        <f t="shared" si="31"/>
        <v>2.7650399999999995</v>
      </c>
      <c r="I150" s="26">
        <v>2.81E-2</v>
      </c>
      <c r="J150" s="25">
        <f t="shared" si="32"/>
        <v>2.3041999999999998</v>
      </c>
      <c r="K150" s="26">
        <f t="shared" si="33"/>
        <v>2.58E-2</v>
      </c>
      <c r="L150" s="28">
        <f t="shared" si="34"/>
        <v>2.1155999999999997</v>
      </c>
      <c r="M150" s="26">
        <v>2.35E-2</v>
      </c>
      <c r="N150" s="10">
        <f t="shared" si="35"/>
        <v>1.927</v>
      </c>
    </row>
    <row r="151" spans="1:14" ht="13" customHeight="1" x14ac:dyDescent="0.2">
      <c r="A151" s="31" t="s">
        <v>416</v>
      </c>
      <c r="B151" s="55" t="s">
        <v>417</v>
      </c>
      <c r="C151" s="55" t="s">
        <v>418</v>
      </c>
      <c r="D151" s="86" t="s">
        <v>24</v>
      </c>
      <c r="E151" s="80" t="s">
        <v>87</v>
      </c>
      <c r="F151" s="20">
        <v>200</v>
      </c>
      <c r="G151" s="21">
        <f t="shared" si="30"/>
        <v>3.372E-2</v>
      </c>
      <c r="H151" s="25">
        <f t="shared" si="31"/>
        <v>2.7650399999999995</v>
      </c>
      <c r="I151" s="26">
        <v>2.81E-2</v>
      </c>
      <c r="J151" s="25">
        <f t="shared" si="32"/>
        <v>2.3041999999999998</v>
      </c>
      <c r="K151" s="26">
        <f t="shared" si="33"/>
        <v>2.5750000000000002E-2</v>
      </c>
      <c r="L151" s="28">
        <f t="shared" si="34"/>
        <v>2.1114999999999999</v>
      </c>
      <c r="M151" s="26">
        <v>2.3400000000000001E-2</v>
      </c>
      <c r="N151" s="10">
        <f t="shared" si="35"/>
        <v>1.9188000000000001</v>
      </c>
    </row>
    <row r="152" spans="1:14" ht="13" customHeight="1" x14ac:dyDescent="0.2">
      <c r="A152" s="31" t="s">
        <v>419</v>
      </c>
      <c r="B152" s="55" t="s">
        <v>420</v>
      </c>
      <c r="C152" s="55" t="s">
        <v>421</v>
      </c>
      <c r="D152" s="86" t="s">
        <v>24</v>
      </c>
      <c r="E152" s="80" t="s">
        <v>87</v>
      </c>
      <c r="F152" s="20">
        <v>3000</v>
      </c>
      <c r="G152" s="21">
        <f t="shared" si="30"/>
        <v>4.7399999999999998E-2</v>
      </c>
      <c r="H152" s="25">
        <f t="shared" si="31"/>
        <v>3.8867999999999996</v>
      </c>
      <c r="I152" s="26">
        <v>3.95E-2</v>
      </c>
      <c r="J152" s="25">
        <f t="shared" si="32"/>
        <v>3.2389999999999999</v>
      </c>
      <c r="K152" s="26">
        <f t="shared" si="33"/>
        <v>3.6199999999999996E-2</v>
      </c>
      <c r="L152" s="28">
        <f t="shared" si="34"/>
        <v>2.9683999999999999</v>
      </c>
      <c r="M152" s="26">
        <v>3.2899999999999999E-2</v>
      </c>
      <c r="N152" s="10">
        <f t="shared" si="35"/>
        <v>2.6978</v>
      </c>
    </row>
    <row r="153" spans="1:14" ht="13" customHeight="1" x14ac:dyDescent="0.2">
      <c r="A153" s="31" t="s">
        <v>422</v>
      </c>
      <c r="B153" s="55" t="s">
        <v>423</v>
      </c>
      <c r="C153" s="55" t="s">
        <v>424</v>
      </c>
      <c r="D153" s="86" t="s">
        <v>24</v>
      </c>
      <c r="E153" s="80" t="s">
        <v>87</v>
      </c>
      <c r="F153" s="20">
        <v>3000</v>
      </c>
      <c r="G153" s="21">
        <f t="shared" si="30"/>
        <v>4.7399999999999998E-2</v>
      </c>
      <c r="H153" s="25">
        <f t="shared" si="31"/>
        <v>3.8867999999999996</v>
      </c>
      <c r="I153" s="26">
        <v>3.95E-2</v>
      </c>
      <c r="J153" s="25">
        <f t="shared" si="32"/>
        <v>3.2389999999999999</v>
      </c>
      <c r="K153" s="26">
        <f t="shared" si="33"/>
        <v>3.6199999999999996E-2</v>
      </c>
      <c r="L153" s="28">
        <f t="shared" si="34"/>
        <v>2.9683999999999999</v>
      </c>
      <c r="M153" s="26">
        <v>3.2899999999999999E-2</v>
      </c>
      <c r="N153" s="10">
        <f t="shared" si="35"/>
        <v>2.6978</v>
      </c>
    </row>
    <row r="154" spans="1:14" ht="13" customHeight="1" x14ac:dyDescent="0.2">
      <c r="A154" s="31" t="s">
        <v>425</v>
      </c>
      <c r="B154" s="55" t="s">
        <v>426</v>
      </c>
      <c r="C154" s="55" t="s">
        <v>427</v>
      </c>
      <c r="D154" s="86" t="s">
        <v>24</v>
      </c>
      <c r="E154" s="80" t="s">
        <v>87</v>
      </c>
      <c r="F154" s="20">
        <v>100</v>
      </c>
      <c r="G154" s="21">
        <f t="shared" si="30"/>
        <v>0.87251999999999996</v>
      </c>
      <c r="H154" s="25">
        <f t="shared" si="31"/>
        <v>71.546639999999996</v>
      </c>
      <c r="I154" s="26">
        <v>0.72709999999999997</v>
      </c>
      <c r="J154" s="25">
        <f t="shared" si="32"/>
        <v>59.622199999999999</v>
      </c>
      <c r="K154" s="26">
        <f t="shared" si="33"/>
        <v>0.66649999999999998</v>
      </c>
      <c r="L154" s="28">
        <f t="shared" si="34"/>
        <v>54.652999999999999</v>
      </c>
      <c r="M154" s="26">
        <v>0.60589999999999999</v>
      </c>
      <c r="N154" s="10">
        <f t="shared" si="35"/>
        <v>49.683799999999998</v>
      </c>
    </row>
    <row r="155" spans="1:14" ht="13" customHeight="1" x14ac:dyDescent="0.2">
      <c r="A155" s="31" t="s">
        <v>428</v>
      </c>
      <c r="B155" s="55" t="s">
        <v>429</v>
      </c>
      <c r="C155" s="55" t="s">
        <v>430</v>
      </c>
      <c r="D155" s="86" t="s">
        <v>24</v>
      </c>
      <c r="E155" s="80" t="s">
        <v>87</v>
      </c>
      <c r="F155" s="20">
        <v>200</v>
      </c>
      <c r="G155" s="21">
        <f t="shared" si="30"/>
        <v>0.50436000000000003</v>
      </c>
      <c r="H155" s="25">
        <f t="shared" si="31"/>
        <v>41.357519999999994</v>
      </c>
      <c r="I155" s="26">
        <v>0.42030000000000001</v>
      </c>
      <c r="J155" s="25">
        <f t="shared" si="32"/>
        <v>34.464599999999997</v>
      </c>
      <c r="K155" s="26">
        <f t="shared" si="33"/>
        <v>0.38529999999999998</v>
      </c>
      <c r="L155" s="28">
        <f t="shared" si="34"/>
        <v>31.5946</v>
      </c>
      <c r="M155" s="26">
        <v>0.3503</v>
      </c>
      <c r="N155" s="10">
        <f t="shared" si="35"/>
        <v>28.724599999999999</v>
      </c>
    </row>
    <row r="156" spans="1:14" ht="13" customHeight="1" x14ac:dyDescent="0.2">
      <c r="A156" s="31" t="s">
        <v>431</v>
      </c>
      <c r="B156" s="55" t="s">
        <v>432</v>
      </c>
      <c r="C156" s="55" t="s">
        <v>433</v>
      </c>
      <c r="D156" s="80" t="s">
        <v>35</v>
      </c>
      <c r="E156" s="80" t="s">
        <v>87</v>
      </c>
      <c r="F156" s="20">
        <v>500</v>
      </c>
      <c r="G156" s="21">
        <f t="shared" si="30"/>
        <v>0.47399999999999998</v>
      </c>
      <c r="H156" s="25">
        <f t="shared" si="31"/>
        <v>38.868000000000002</v>
      </c>
      <c r="I156" s="26">
        <v>0.39500000000000002</v>
      </c>
      <c r="J156" s="25">
        <f t="shared" si="32"/>
        <v>32.39</v>
      </c>
      <c r="K156" s="26">
        <f t="shared" si="33"/>
        <v>0.36209999999999998</v>
      </c>
      <c r="L156" s="28">
        <f t="shared" si="34"/>
        <v>29.6922</v>
      </c>
      <c r="M156" s="26">
        <v>0.32919999999999999</v>
      </c>
      <c r="N156" s="10">
        <f t="shared" si="35"/>
        <v>26.994399999999999</v>
      </c>
    </row>
    <row r="157" spans="1:14" ht="13" customHeight="1" x14ac:dyDescent="0.2">
      <c r="A157" s="31" t="s">
        <v>434</v>
      </c>
      <c r="B157" s="55" t="s">
        <v>435</v>
      </c>
      <c r="C157" s="55" t="s">
        <v>436</v>
      </c>
      <c r="D157" s="75" t="s">
        <v>35</v>
      </c>
      <c r="E157" s="80" t="s">
        <v>87</v>
      </c>
      <c r="F157" s="20">
        <v>5000</v>
      </c>
      <c r="G157" s="21">
        <f t="shared" si="30"/>
        <v>2.6879999999999998E-2</v>
      </c>
      <c r="H157" s="25">
        <f t="shared" si="31"/>
        <v>2.2041599999999999</v>
      </c>
      <c r="I157" s="26">
        <v>2.24E-2</v>
      </c>
      <c r="J157" s="25">
        <f t="shared" si="32"/>
        <v>1.8368</v>
      </c>
      <c r="K157" s="26">
        <f t="shared" si="33"/>
        <v>2.0549999999999999E-2</v>
      </c>
      <c r="L157" s="28">
        <f t="shared" si="34"/>
        <v>1.6851</v>
      </c>
      <c r="M157" s="26">
        <v>1.8700000000000001E-2</v>
      </c>
      <c r="N157" s="10">
        <f t="shared" si="35"/>
        <v>1.5334000000000001</v>
      </c>
    </row>
    <row r="158" spans="1:14" s="84" customFormat="1" ht="50" customHeight="1" x14ac:dyDescent="0.2">
      <c r="A158" s="110" t="s">
        <v>437</v>
      </c>
      <c r="B158" s="94"/>
      <c r="C158" s="105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5"/>
    </row>
    <row r="159" spans="1:14" ht="13" customHeight="1" x14ac:dyDescent="0.2">
      <c r="A159" s="31" t="s">
        <v>438</v>
      </c>
      <c r="B159" s="23" t="s">
        <v>439</v>
      </c>
      <c r="C159" s="23" t="s">
        <v>440</v>
      </c>
      <c r="D159" s="85" t="s">
        <v>24</v>
      </c>
      <c r="E159" s="58" t="s">
        <v>87</v>
      </c>
      <c r="F159" s="24">
        <v>400</v>
      </c>
      <c r="G159" s="21">
        <f t="shared" ref="G159:G192" si="36">I159*1.2</f>
        <v>0.13727999999999999</v>
      </c>
      <c r="H159" s="28">
        <f t="shared" ref="H159:H192" si="37">G159*$E$3</f>
        <v>11.256959999999999</v>
      </c>
      <c r="I159" s="21">
        <v>0.1144</v>
      </c>
      <c r="J159" s="25">
        <f t="shared" ref="J159:J192" si="38">I159*$E$3</f>
        <v>9.3808000000000007</v>
      </c>
      <c r="K159" s="26">
        <f t="shared" ref="K159:K192" si="39">(I159+M159)/2</f>
        <v>0.10485</v>
      </c>
      <c r="L159" s="28">
        <f t="shared" ref="L159:L192" si="40">(J159+N159)/2</f>
        <v>8.5976999999999997</v>
      </c>
      <c r="M159" s="21">
        <v>9.5299999999999996E-2</v>
      </c>
      <c r="N159" s="10">
        <f t="shared" ref="N159:N192" si="41">M159*$E$3</f>
        <v>7.8145999999999995</v>
      </c>
    </row>
    <row r="160" spans="1:14" ht="13" customHeight="1" x14ac:dyDescent="0.2">
      <c r="A160" s="31" t="s">
        <v>441</v>
      </c>
      <c r="B160" s="23" t="s">
        <v>442</v>
      </c>
      <c r="C160" s="23" t="s">
        <v>443</v>
      </c>
      <c r="D160" s="85" t="s">
        <v>24</v>
      </c>
      <c r="E160" s="58" t="s">
        <v>87</v>
      </c>
      <c r="F160" s="24">
        <v>400</v>
      </c>
      <c r="G160" s="21">
        <f t="shared" si="36"/>
        <v>0.30671999999999999</v>
      </c>
      <c r="H160" s="28">
        <f t="shared" si="37"/>
        <v>25.151039999999998</v>
      </c>
      <c r="I160" s="21">
        <v>0.25559999999999999</v>
      </c>
      <c r="J160" s="25">
        <f t="shared" si="38"/>
        <v>20.959199999999999</v>
      </c>
      <c r="K160" s="26">
        <f t="shared" si="39"/>
        <v>0.23430000000000001</v>
      </c>
      <c r="L160" s="28">
        <f t="shared" si="40"/>
        <v>19.212600000000002</v>
      </c>
      <c r="M160" s="21">
        <v>0.21299999999999999</v>
      </c>
      <c r="N160" s="10">
        <f t="shared" si="41"/>
        <v>17.466000000000001</v>
      </c>
    </row>
    <row r="161" spans="1:14" ht="13" customHeight="1" x14ac:dyDescent="0.2">
      <c r="A161" s="31" t="s">
        <v>444</v>
      </c>
      <c r="B161" s="23" t="s">
        <v>445</v>
      </c>
      <c r="C161" s="23" t="s">
        <v>446</v>
      </c>
      <c r="D161" s="85" t="s">
        <v>24</v>
      </c>
      <c r="E161" s="58" t="s">
        <v>87</v>
      </c>
      <c r="F161" s="24">
        <v>400</v>
      </c>
      <c r="G161" s="21">
        <f t="shared" si="36"/>
        <v>0.30671999999999999</v>
      </c>
      <c r="H161" s="28">
        <f t="shared" si="37"/>
        <v>25.151039999999998</v>
      </c>
      <c r="I161" s="21">
        <v>0.25559999999999999</v>
      </c>
      <c r="J161" s="25">
        <f t="shared" si="38"/>
        <v>20.959199999999999</v>
      </c>
      <c r="K161" s="26">
        <f t="shared" si="39"/>
        <v>0.23430000000000001</v>
      </c>
      <c r="L161" s="28">
        <f t="shared" si="40"/>
        <v>19.212600000000002</v>
      </c>
      <c r="M161" s="21">
        <v>0.21299999999999999</v>
      </c>
      <c r="N161" s="10">
        <f t="shared" si="41"/>
        <v>17.466000000000001</v>
      </c>
    </row>
    <row r="162" spans="1:14" ht="13" customHeight="1" x14ac:dyDescent="0.2">
      <c r="A162" s="31" t="s">
        <v>447</v>
      </c>
      <c r="B162" s="23" t="s">
        <v>448</v>
      </c>
      <c r="C162" s="23" t="s">
        <v>449</v>
      </c>
      <c r="D162" s="62" t="s">
        <v>148</v>
      </c>
      <c r="E162" s="58" t="s">
        <v>87</v>
      </c>
      <c r="F162" s="24">
        <v>400</v>
      </c>
      <c r="G162" s="21">
        <f t="shared" si="36"/>
        <v>0.17784</v>
      </c>
      <c r="H162" s="28">
        <f t="shared" si="37"/>
        <v>14.582879999999999</v>
      </c>
      <c r="I162" s="21">
        <v>0.1482</v>
      </c>
      <c r="J162" s="25">
        <f t="shared" si="38"/>
        <v>12.1524</v>
      </c>
      <c r="K162" s="26">
        <f t="shared" si="39"/>
        <v>0.13585</v>
      </c>
      <c r="L162" s="28">
        <f t="shared" si="40"/>
        <v>11.139700000000001</v>
      </c>
      <c r="M162" s="21">
        <v>0.1235</v>
      </c>
      <c r="N162" s="10">
        <f t="shared" si="41"/>
        <v>10.127000000000001</v>
      </c>
    </row>
    <row r="163" spans="1:14" ht="13" customHeight="1" x14ac:dyDescent="0.2">
      <c r="A163" s="31" t="s">
        <v>450</v>
      </c>
      <c r="B163" s="23" t="s">
        <v>451</v>
      </c>
      <c r="C163" s="23" t="s">
        <v>452</v>
      </c>
      <c r="D163" s="62" t="s">
        <v>148</v>
      </c>
      <c r="E163" s="58" t="s">
        <v>87</v>
      </c>
      <c r="F163" s="24">
        <v>400</v>
      </c>
      <c r="G163" s="21">
        <f t="shared" si="36"/>
        <v>0.34079999999999994</v>
      </c>
      <c r="H163" s="28">
        <f t="shared" si="37"/>
        <v>27.945599999999995</v>
      </c>
      <c r="I163" s="21">
        <v>0.28399999999999997</v>
      </c>
      <c r="J163" s="25">
        <f t="shared" si="38"/>
        <v>23.287999999999997</v>
      </c>
      <c r="K163" s="26">
        <f t="shared" si="39"/>
        <v>0.26029999999999998</v>
      </c>
      <c r="L163" s="28">
        <f t="shared" si="40"/>
        <v>21.3446</v>
      </c>
      <c r="M163" s="21">
        <v>0.2366</v>
      </c>
      <c r="N163" s="10">
        <f t="shared" si="41"/>
        <v>19.401199999999999</v>
      </c>
    </row>
    <row r="164" spans="1:14" ht="13" customHeight="1" x14ac:dyDescent="0.2">
      <c r="A164" s="31" t="s">
        <v>453</v>
      </c>
      <c r="B164" s="23" t="s">
        <v>454</v>
      </c>
      <c r="C164" s="23" t="s">
        <v>455</v>
      </c>
      <c r="D164" s="85" t="s">
        <v>24</v>
      </c>
      <c r="E164" s="58" t="s">
        <v>87</v>
      </c>
      <c r="F164" s="24">
        <v>400</v>
      </c>
      <c r="G164" s="21">
        <f t="shared" si="36"/>
        <v>0.13727999999999999</v>
      </c>
      <c r="H164" s="28">
        <f t="shared" si="37"/>
        <v>11.256959999999999</v>
      </c>
      <c r="I164" s="21">
        <v>0.1144</v>
      </c>
      <c r="J164" s="25">
        <f t="shared" si="38"/>
        <v>9.3808000000000007</v>
      </c>
      <c r="K164" s="26">
        <f t="shared" si="39"/>
        <v>0.10485</v>
      </c>
      <c r="L164" s="28">
        <f t="shared" si="40"/>
        <v>8.5976999999999997</v>
      </c>
      <c r="M164" s="21">
        <v>9.5299999999999996E-2</v>
      </c>
      <c r="N164" s="10">
        <f t="shared" si="41"/>
        <v>7.8145999999999995</v>
      </c>
    </row>
    <row r="165" spans="1:14" ht="13" customHeight="1" x14ac:dyDescent="0.2">
      <c r="A165" s="31" t="s">
        <v>456</v>
      </c>
      <c r="B165" s="23" t="s">
        <v>457</v>
      </c>
      <c r="C165" s="23" t="s">
        <v>458</v>
      </c>
      <c r="D165" s="62" t="s">
        <v>148</v>
      </c>
      <c r="E165" s="58" t="s">
        <v>87</v>
      </c>
      <c r="F165" s="24">
        <v>400</v>
      </c>
      <c r="G165" s="21">
        <f t="shared" si="36"/>
        <v>0.30671999999999999</v>
      </c>
      <c r="H165" s="28">
        <f t="shared" si="37"/>
        <v>25.151039999999998</v>
      </c>
      <c r="I165" s="21">
        <v>0.25559999999999999</v>
      </c>
      <c r="J165" s="25">
        <f t="shared" si="38"/>
        <v>20.959199999999999</v>
      </c>
      <c r="K165" s="26">
        <f t="shared" si="39"/>
        <v>0.23430000000000001</v>
      </c>
      <c r="L165" s="28">
        <f t="shared" si="40"/>
        <v>19.212600000000002</v>
      </c>
      <c r="M165" s="21">
        <v>0.21299999999999999</v>
      </c>
      <c r="N165" s="10">
        <f t="shared" si="41"/>
        <v>17.466000000000001</v>
      </c>
    </row>
    <row r="166" spans="1:14" ht="13" customHeight="1" x14ac:dyDescent="0.2">
      <c r="A166" s="31" t="s">
        <v>459</v>
      </c>
      <c r="B166" s="23" t="s">
        <v>460</v>
      </c>
      <c r="C166" s="23" t="s">
        <v>461</v>
      </c>
      <c r="D166" s="58" t="s">
        <v>148</v>
      </c>
      <c r="E166" s="58" t="s">
        <v>87</v>
      </c>
      <c r="F166" s="24">
        <v>400</v>
      </c>
      <c r="G166" s="21">
        <f t="shared" si="36"/>
        <v>0.159</v>
      </c>
      <c r="H166" s="28">
        <f t="shared" si="37"/>
        <v>13.038</v>
      </c>
      <c r="I166" s="26">
        <v>0.13250000000000001</v>
      </c>
      <c r="J166" s="25">
        <f t="shared" si="38"/>
        <v>10.865</v>
      </c>
      <c r="K166" s="26">
        <f t="shared" si="39"/>
        <v>0.12145</v>
      </c>
      <c r="L166" s="28">
        <f t="shared" si="40"/>
        <v>9.9588999999999999</v>
      </c>
      <c r="M166" s="26">
        <v>0.1104</v>
      </c>
      <c r="N166" s="10">
        <f t="shared" si="41"/>
        <v>9.0527999999999995</v>
      </c>
    </row>
    <row r="167" spans="1:14" ht="13" customHeight="1" x14ac:dyDescent="0.2">
      <c r="A167" s="31" t="s">
        <v>462</v>
      </c>
      <c r="B167" s="23" t="s">
        <v>463</v>
      </c>
      <c r="C167" s="23" t="s">
        <v>464</v>
      </c>
      <c r="D167" s="85" t="s">
        <v>24</v>
      </c>
      <c r="E167" s="58" t="s">
        <v>87</v>
      </c>
      <c r="F167" s="24">
        <v>400</v>
      </c>
      <c r="G167" s="21">
        <f t="shared" si="36"/>
        <v>0.30671999999999999</v>
      </c>
      <c r="H167" s="28">
        <f t="shared" si="37"/>
        <v>25.151039999999998</v>
      </c>
      <c r="I167" s="21">
        <v>0.25559999999999999</v>
      </c>
      <c r="J167" s="25">
        <f t="shared" si="38"/>
        <v>20.959199999999999</v>
      </c>
      <c r="K167" s="26">
        <f t="shared" si="39"/>
        <v>0.23430000000000001</v>
      </c>
      <c r="L167" s="28">
        <f t="shared" si="40"/>
        <v>19.212600000000002</v>
      </c>
      <c r="M167" s="21">
        <v>0.21299999999999999</v>
      </c>
      <c r="N167" s="10">
        <f t="shared" si="41"/>
        <v>17.466000000000001</v>
      </c>
    </row>
    <row r="168" spans="1:14" s="18" customFormat="1" ht="13" customHeight="1" x14ac:dyDescent="0.2">
      <c r="A168" s="36" t="s">
        <v>465</v>
      </c>
      <c r="B168" s="22" t="s">
        <v>466</v>
      </c>
      <c r="C168" s="22" t="s">
        <v>467</v>
      </c>
      <c r="D168" s="62" t="s">
        <v>148</v>
      </c>
      <c r="E168" s="29" t="s">
        <v>87</v>
      </c>
      <c r="F168" s="30">
        <v>200</v>
      </c>
      <c r="G168" s="21">
        <f t="shared" si="36"/>
        <v>0.17784</v>
      </c>
      <c r="H168" s="28">
        <f t="shared" si="37"/>
        <v>14.582879999999999</v>
      </c>
      <c r="I168" s="21">
        <v>0.1482</v>
      </c>
      <c r="J168" s="25">
        <f t="shared" si="38"/>
        <v>12.1524</v>
      </c>
      <c r="K168" s="26">
        <f t="shared" si="39"/>
        <v>0.13585</v>
      </c>
      <c r="L168" s="28">
        <f t="shared" si="40"/>
        <v>11.139700000000001</v>
      </c>
      <c r="M168" s="21">
        <v>0.1235</v>
      </c>
      <c r="N168" s="10">
        <f t="shared" si="41"/>
        <v>10.127000000000001</v>
      </c>
    </row>
    <row r="169" spans="1:14" s="18" customFormat="1" ht="13" customHeight="1" x14ac:dyDescent="0.2">
      <c r="A169" s="36" t="s">
        <v>468</v>
      </c>
      <c r="B169" s="22" t="s">
        <v>469</v>
      </c>
      <c r="C169" s="22" t="s">
        <v>470</v>
      </c>
      <c r="D169" s="85" t="s">
        <v>24</v>
      </c>
      <c r="E169" s="29" t="s">
        <v>87</v>
      </c>
      <c r="F169" s="30">
        <v>200</v>
      </c>
      <c r="G169" s="21">
        <f t="shared" si="36"/>
        <v>0.39815999999999996</v>
      </c>
      <c r="H169" s="28">
        <f t="shared" si="37"/>
        <v>32.649119999999996</v>
      </c>
      <c r="I169" s="26">
        <v>0.33179999999999998</v>
      </c>
      <c r="J169" s="25">
        <f t="shared" si="38"/>
        <v>27.207599999999999</v>
      </c>
      <c r="K169" s="26">
        <f t="shared" si="39"/>
        <v>0.30415000000000003</v>
      </c>
      <c r="L169" s="28">
        <f t="shared" si="40"/>
        <v>24.940300000000001</v>
      </c>
      <c r="M169" s="26">
        <v>0.27650000000000002</v>
      </c>
      <c r="N169" s="10">
        <f t="shared" si="41"/>
        <v>22.673000000000002</v>
      </c>
    </row>
    <row r="170" spans="1:14" ht="13" customHeight="1" x14ac:dyDescent="0.2">
      <c r="A170" s="31" t="s">
        <v>471</v>
      </c>
      <c r="B170" s="23" t="s">
        <v>472</v>
      </c>
      <c r="C170" s="23" t="s">
        <v>473</v>
      </c>
      <c r="D170" s="85" t="s">
        <v>24</v>
      </c>
      <c r="E170" s="58" t="s">
        <v>87</v>
      </c>
      <c r="F170" s="24">
        <v>400</v>
      </c>
      <c r="G170" s="21">
        <f t="shared" si="36"/>
        <v>0.30671999999999999</v>
      </c>
      <c r="H170" s="28">
        <f t="shared" si="37"/>
        <v>25.151039999999998</v>
      </c>
      <c r="I170" s="21">
        <v>0.25559999999999999</v>
      </c>
      <c r="J170" s="25">
        <f t="shared" si="38"/>
        <v>20.959199999999999</v>
      </c>
      <c r="K170" s="26">
        <f t="shared" si="39"/>
        <v>0.23430000000000001</v>
      </c>
      <c r="L170" s="28">
        <f t="shared" si="40"/>
        <v>19.212600000000002</v>
      </c>
      <c r="M170" s="21">
        <v>0.21299999999999999</v>
      </c>
      <c r="N170" s="10">
        <f t="shared" si="41"/>
        <v>17.466000000000001</v>
      </c>
    </row>
    <row r="171" spans="1:14" s="18" customFormat="1" ht="13" customHeight="1" x14ac:dyDescent="0.2">
      <c r="A171" s="36" t="s">
        <v>474</v>
      </c>
      <c r="B171" s="22" t="s">
        <v>475</v>
      </c>
      <c r="C171" s="22" t="s">
        <v>476</v>
      </c>
      <c r="D171" s="85" t="s">
        <v>24</v>
      </c>
      <c r="E171" s="29" t="s">
        <v>87</v>
      </c>
      <c r="F171" s="30">
        <v>200</v>
      </c>
      <c r="G171" s="21">
        <f t="shared" si="36"/>
        <v>0.17784</v>
      </c>
      <c r="H171" s="28">
        <f t="shared" si="37"/>
        <v>14.582879999999999</v>
      </c>
      <c r="I171" s="21">
        <v>0.1482</v>
      </c>
      <c r="J171" s="25">
        <f t="shared" si="38"/>
        <v>12.1524</v>
      </c>
      <c r="K171" s="26">
        <f t="shared" si="39"/>
        <v>0.13585</v>
      </c>
      <c r="L171" s="28">
        <f t="shared" si="40"/>
        <v>11.139700000000001</v>
      </c>
      <c r="M171" s="21">
        <v>0.1235</v>
      </c>
      <c r="N171" s="10">
        <f t="shared" si="41"/>
        <v>10.127000000000001</v>
      </c>
    </row>
    <row r="172" spans="1:14" ht="13" customHeight="1" x14ac:dyDescent="0.2">
      <c r="A172" s="31" t="s">
        <v>477</v>
      </c>
      <c r="B172" s="23" t="s">
        <v>478</v>
      </c>
      <c r="C172" s="23" t="s">
        <v>479</v>
      </c>
      <c r="D172" s="62" t="s">
        <v>148</v>
      </c>
      <c r="E172" s="58" t="s">
        <v>87</v>
      </c>
      <c r="F172" s="24">
        <v>400</v>
      </c>
      <c r="G172" s="21">
        <f t="shared" si="36"/>
        <v>0.16440000000000002</v>
      </c>
      <c r="H172" s="28">
        <f t="shared" si="37"/>
        <v>13.480800000000002</v>
      </c>
      <c r="I172" s="21">
        <v>0.13700000000000001</v>
      </c>
      <c r="J172" s="25">
        <f t="shared" si="38"/>
        <v>11.234000000000002</v>
      </c>
      <c r="K172" s="26">
        <f t="shared" si="39"/>
        <v>0.12554999999999999</v>
      </c>
      <c r="L172" s="28">
        <f t="shared" si="40"/>
        <v>10.295100000000001</v>
      </c>
      <c r="M172" s="21">
        <v>0.11409999999999999</v>
      </c>
      <c r="N172" s="10">
        <f t="shared" si="41"/>
        <v>9.3561999999999994</v>
      </c>
    </row>
    <row r="173" spans="1:14" ht="13" customHeight="1" x14ac:dyDescent="0.2">
      <c r="A173" s="31" t="s">
        <v>480</v>
      </c>
      <c r="B173" s="22" t="s">
        <v>481</v>
      </c>
      <c r="C173" s="23" t="s">
        <v>482</v>
      </c>
      <c r="D173" s="85" t="s">
        <v>24</v>
      </c>
      <c r="E173" s="58" t="s">
        <v>87</v>
      </c>
      <c r="F173" s="24">
        <v>400</v>
      </c>
      <c r="G173" s="21">
        <f t="shared" si="36"/>
        <v>0.22271999999999997</v>
      </c>
      <c r="H173" s="28">
        <f t="shared" si="37"/>
        <v>18.263039999999997</v>
      </c>
      <c r="I173" s="21">
        <v>0.18559999999999999</v>
      </c>
      <c r="J173" s="25">
        <f t="shared" si="38"/>
        <v>15.219199999999999</v>
      </c>
      <c r="K173" s="26">
        <f t="shared" si="39"/>
        <v>0.17015</v>
      </c>
      <c r="L173" s="28">
        <f t="shared" si="40"/>
        <v>13.952299999999999</v>
      </c>
      <c r="M173" s="21">
        <v>0.1547</v>
      </c>
      <c r="N173" s="10">
        <f t="shared" si="41"/>
        <v>12.6854</v>
      </c>
    </row>
    <row r="174" spans="1:14" ht="13" customHeight="1" x14ac:dyDescent="0.2">
      <c r="A174" s="31" t="s">
        <v>483</v>
      </c>
      <c r="B174" s="22" t="s">
        <v>484</v>
      </c>
      <c r="C174" s="23" t="s">
        <v>485</v>
      </c>
      <c r="D174" s="85" t="s">
        <v>24</v>
      </c>
      <c r="E174" s="58" t="s">
        <v>87</v>
      </c>
      <c r="F174" s="24">
        <v>400</v>
      </c>
      <c r="G174" s="21">
        <f t="shared" si="36"/>
        <v>0.2424</v>
      </c>
      <c r="H174" s="28">
        <f t="shared" si="37"/>
        <v>19.876799999999999</v>
      </c>
      <c r="I174" s="21">
        <v>0.20200000000000001</v>
      </c>
      <c r="J174" s="25">
        <f t="shared" si="38"/>
        <v>16.564</v>
      </c>
      <c r="K174" s="26">
        <f t="shared" si="39"/>
        <v>0.18515000000000001</v>
      </c>
      <c r="L174" s="28">
        <f t="shared" si="40"/>
        <v>15.182300000000001</v>
      </c>
      <c r="M174" s="21">
        <v>0.16830000000000001</v>
      </c>
      <c r="N174" s="10">
        <f t="shared" si="41"/>
        <v>13.800600000000001</v>
      </c>
    </row>
    <row r="175" spans="1:14" s="18" customFormat="1" ht="13" customHeight="1" x14ac:dyDescent="0.2">
      <c r="A175" s="36" t="s">
        <v>486</v>
      </c>
      <c r="B175" s="22" t="s">
        <v>487</v>
      </c>
      <c r="C175" s="22" t="s">
        <v>488</v>
      </c>
      <c r="D175" s="85" t="s">
        <v>24</v>
      </c>
      <c r="E175" s="29" t="s">
        <v>87</v>
      </c>
      <c r="F175" s="30">
        <v>200</v>
      </c>
      <c r="G175" s="21">
        <f t="shared" si="36"/>
        <v>2.6842799999999998</v>
      </c>
      <c r="H175" s="28">
        <f t="shared" si="37"/>
        <v>220.11095999999998</v>
      </c>
      <c r="I175" s="21">
        <v>2.2368999999999999</v>
      </c>
      <c r="J175" s="25">
        <f t="shared" si="38"/>
        <v>183.42579999999998</v>
      </c>
      <c r="K175" s="26">
        <f t="shared" si="39"/>
        <v>2.0505</v>
      </c>
      <c r="L175" s="28">
        <f t="shared" si="40"/>
        <v>168.14099999999999</v>
      </c>
      <c r="M175" s="21">
        <v>1.8641000000000001</v>
      </c>
      <c r="N175" s="11">
        <f t="shared" si="41"/>
        <v>152.8562</v>
      </c>
    </row>
    <row r="176" spans="1:14" s="18" customFormat="1" ht="13" customHeight="1" x14ac:dyDescent="0.2">
      <c r="A176" s="36" t="s">
        <v>489</v>
      </c>
      <c r="B176" s="22" t="s">
        <v>490</v>
      </c>
      <c r="C176" s="22" t="s">
        <v>491</v>
      </c>
      <c r="D176" s="85" t="s">
        <v>24</v>
      </c>
      <c r="E176" s="29" t="s">
        <v>87</v>
      </c>
      <c r="F176" s="30">
        <v>200</v>
      </c>
      <c r="G176" s="21">
        <f t="shared" si="36"/>
        <v>2.6842799999999998</v>
      </c>
      <c r="H176" s="28">
        <f t="shared" si="37"/>
        <v>220.11095999999998</v>
      </c>
      <c r="I176" s="21">
        <v>2.2368999999999999</v>
      </c>
      <c r="J176" s="25">
        <f t="shared" si="38"/>
        <v>183.42579999999998</v>
      </c>
      <c r="K176" s="26">
        <f t="shared" si="39"/>
        <v>2.0505</v>
      </c>
      <c r="L176" s="28">
        <f t="shared" si="40"/>
        <v>168.14099999999999</v>
      </c>
      <c r="M176" s="21">
        <v>1.8641000000000001</v>
      </c>
      <c r="N176" s="11">
        <f t="shared" si="41"/>
        <v>152.8562</v>
      </c>
    </row>
    <row r="177" spans="1:14" s="18" customFormat="1" ht="13" customHeight="1" x14ac:dyDescent="0.2">
      <c r="A177" s="36" t="s">
        <v>492</v>
      </c>
      <c r="B177" s="22" t="s">
        <v>493</v>
      </c>
      <c r="C177" s="22" t="s">
        <v>494</v>
      </c>
      <c r="D177" s="85" t="s">
        <v>24</v>
      </c>
      <c r="E177" s="29" t="s">
        <v>87</v>
      </c>
      <c r="F177" s="30">
        <v>200</v>
      </c>
      <c r="G177" s="21">
        <f t="shared" si="36"/>
        <v>2.6842799999999998</v>
      </c>
      <c r="H177" s="28">
        <f t="shared" si="37"/>
        <v>220.11095999999998</v>
      </c>
      <c r="I177" s="21">
        <v>2.2368999999999999</v>
      </c>
      <c r="J177" s="25">
        <f t="shared" si="38"/>
        <v>183.42579999999998</v>
      </c>
      <c r="K177" s="26">
        <f t="shared" si="39"/>
        <v>2.0505</v>
      </c>
      <c r="L177" s="28">
        <f t="shared" si="40"/>
        <v>168.14099999999999</v>
      </c>
      <c r="M177" s="21">
        <v>1.8641000000000001</v>
      </c>
      <c r="N177" s="11">
        <f t="shared" si="41"/>
        <v>152.8562</v>
      </c>
    </row>
    <row r="178" spans="1:14" s="18" customFormat="1" ht="13" customHeight="1" x14ac:dyDescent="0.2">
      <c r="A178" s="36" t="s">
        <v>495</v>
      </c>
      <c r="B178" s="22" t="s">
        <v>496</v>
      </c>
      <c r="C178" s="22" t="s">
        <v>497</v>
      </c>
      <c r="D178" s="85" t="s">
        <v>24</v>
      </c>
      <c r="E178" s="29" t="s">
        <v>87</v>
      </c>
      <c r="F178" s="30">
        <v>200</v>
      </c>
      <c r="G178" s="21">
        <f t="shared" si="36"/>
        <v>3.1330800000000001</v>
      </c>
      <c r="H178" s="28">
        <f t="shared" si="37"/>
        <v>256.91255999999998</v>
      </c>
      <c r="I178" s="21">
        <v>2.6109</v>
      </c>
      <c r="J178" s="25">
        <f t="shared" si="38"/>
        <v>214.09379999999999</v>
      </c>
      <c r="K178" s="26">
        <f t="shared" si="39"/>
        <v>2.3933499999999999</v>
      </c>
      <c r="L178" s="28">
        <f t="shared" si="40"/>
        <v>196.25470000000001</v>
      </c>
      <c r="M178" s="21">
        <v>2.1758000000000002</v>
      </c>
      <c r="N178" s="11">
        <f t="shared" si="41"/>
        <v>178.41560000000001</v>
      </c>
    </row>
    <row r="179" spans="1:14" ht="13" customHeight="1" x14ac:dyDescent="0.2">
      <c r="A179" s="31" t="s">
        <v>498</v>
      </c>
      <c r="B179" s="23" t="s">
        <v>499</v>
      </c>
      <c r="C179" s="23" t="s">
        <v>500</v>
      </c>
      <c r="D179" s="58" t="s">
        <v>148</v>
      </c>
      <c r="E179" s="58" t="s">
        <v>87</v>
      </c>
      <c r="F179" s="24">
        <v>200</v>
      </c>
      <c r="G179" s="21">
        <f t="shared" si="36"/>
        <v>1.6871999999999998</v>
      </c>
      <c r="H179" s="28">
        <f t="shared" si="37"/>
        <v>138.35039999999998</v>
      </c>
      <c r="I179" s="21">
        <v>1.4059999999999999</v>
      </c>
      <c r="J179" s="25">
        <f t="shared" si="38"/>
        <v>115.29199999999999</v>
      </c>
      <c r="K179" s="26">
        <f t="shared" si="39"/>
        <v>1.2888500000000001</v>
      </c>
      <c r="L179" s="28">
        <f t="shared" si="40"/>
        <v>105.6857</v>
      </c>
      <c r="M179" s="21">
        <v>1.1717</v>
      </c>
      <c r="N179" s="10">
        <f t="shared" si="41"/>
        <v>96.079399999999993</v>
      </c>
    </row>
    <row r="180" spans="1:14" ht="13" customHeight="1" x14ac:dyDescent="0.2">
      <c r="A180" s="31" t="s">
        <v>501</v>
      </c>
      <c r="B180" s="23" t="s">
        <v>502</v>
      </c>
      <c r="C180" s="23" t="s">
        <v>503</v>
      </c>
      <c r="D180" s="85" t="s">
        <v>24</v>
      </c>
      <c r="E180" s="58" t="s">
        <v>87</v>
      </c>
      <c r="F180" s="24">
        <v>200</v>
      </c>
      <c r="G180" s="21">
        <f t="shared" si="36"/>
        <v>1.6871999999999998</v>
      </c>
      <c r="H180" s="28">
        <f t="shared" si="37"/>
        <v>138.35039999999998</v>
      </c>
      <c r="I180" s="21">
        <v>1.4059999999999999</v>
      </c>
      <c r="J180" s="25">
        <f t="shared" si="38"/>
        <v>115.29199999999999</v>
      </c>
      <c r="K180" s="26">
        <f t="shared" si="39"/>
        <v>1.2888500000000001</v>
      </c>
      <c r="L180" s="28">
        <f t="shared" si="40"/>
        <v>105.6857</v>
      </c>
      <c r="M180" s="21">
        <v>1.1717</v>
      </c>
      <c r="N180" s="10">
        <f t="shared" si="41"/>
        <v>96.079399999999993</v>
      </c>
    </row>
    <row r="181" spans="1:14" ht="13" customHeight="1" x14ac:dyDescent="0.2">
      <c r="A181" s="31" t="s">
        <v>504</v>
      </c>
      <c r="B181" s="23" t="s">
        <v>505</v>
      </c>
      <c r="C181" s="23" t="s">
        <v>506</v>
      </c>
      <c r="D181" s="85" t="s">
        <v>24</v>
      </c>
      <c r="E181" s="58" t="s">
        <v>87</v>
      </c>
      <c r="F181" s="24">
        <v>200</v>
      </c>
      <c r="G181" s="21">
        <f t="shared" si="36"/>
        <v>1.6871999999999998</v>
      </c>
      <c r="H181" s="28">
        <f t="shared" si="37"/>
        <v>138.35039999999998</v>
      </c>
      <c r="I181" s="21">
        <v>1.4059999999999999</v>
      </c>
      <c r="J181" s="25">
        <f t="shared" si="38"/>
        <v>115.29199999999999</v>
      </c>
      <c r="K181" s="26">
        <f t="shared" si="39"/>
        <v>1.2888500000000001</v>
      </c>
      <c r="L181" s="28">
        <f t="shared" si="40"/>
        <v>105.6857</v>
      </c>
      <c r="M181" s="21">
        <v>1.1717</v>
      </c>
      <c r="N181" s="10">
        <f t="shared" si="41"/>
        <v>96.079399999999993</v>
      </c>
    </row>
    <row r="182" spans="1:14" ht="13" customHeight="1" x14ac:dyDescent="0.2">
      <c r="A182" s="31" t="s">
        <v>507</v>
      </c>
      <c r="B182" s="23" t="s">
        <v>508</v>
      </c>
      <c r="C182" s="23" t="s">
        <v>509</v>
      </c>
      <c r="D182" s="62" t="s">
        <v>148</v>
      </c>
      <c r="E182" s="58" t="s">
        <v>87</v>
      </c>
      <c r="F182" s="24">
        <v>200</v>
      </c>
      <c r="G182" s="21">
        <f t="shared" si="36"/>
        <v>3.6080399999999999</v>
      </c>
      <c r="H182" s="28">
        <f t="shared" si="37"/>
        <v>295.85928000000001</v>
      </c>
      <c r="I182" s="21">
        <v>3.0066999999999999</v>
      </c>
      <c r="J182" s="25">
        <f t="shared" si="38"/>
        <v>246.54939999999999</v>
      </c>
      <c r="K182" s="26">
        <f t="shared" si="39"/>
        <v>2.7561499999999999</v>
      </c>
      <c r="L182" s="28">
        <f t="shared" si="40"/>
        <v>226.0043</v>
      </c>
      <c r="M182" s="21">
        <v>2.5055999999999998</v>
      </c>
      <c r="N182" s="10">
        <f t="shared" si="41"/>
        <v>205.45919999999998</v>
      </c>
    </row>
    <row r="183" spans="1:14" ht="13" customHeight="1" x14ac:dyDescent="0.2">
      <c r="A183" s="31" t="s">
        <v>510</v>
      </c>
      <c r="B183" s="23" t="s">
        <v>511</v>
      </c>
      <c r="C183" s="23" t="s">
        <v>512</v>
      </c>
      <c r="D183" s="85" t="s">
        <v>24</v>
      </c>
      <c r="E183" s="58" t="s">
        <v>87</v>
      </c>
      <c r="F183" s="24">
        <v>200</v>
      </c>
      <c r="G183" s="21">
        <f t="shared" si="36"/>
        <v>2.5007999999999999</v>
      </c>
      <c r="H183" s="28">
        <f t="shared" si="37"/>
        <v>205.06559999999999</v>
      </c>
      <c r="I183" s="21">
        <v>2.0840000000000001</v>
      </c>
      <c r="J183" s="25">
        <f t="shared" si="38"/>
        <v>170.88800000000001</v>
      </c>
      <c r="K183" s="26">
        <f t="shared" si="39"/>
        <v>1.91035</v>
      </c>
      <c r="L183" s="28">
        <f t="shared" si="40"/>
        <v>156.64870000000002</v>
      </c>
      <c r="M183" s="21">
        <v>1.7366999999999999</v>
      </c>
      <c r="N183" s="10">
        <f t="shared" si="41"/>
        <v>142.40940000000001</v>
      </c>
    </row>
    <row r="184" spans="1:14" ht="13" customHeight="1" x14ac:dyDescent="0.2">
      <c r="A184" s="31" t="s">
        <v>513</v>
      </c>
      <c r="B184" s="23" t="s">
        <v>514</v>
      </c>
      <c r="C184" s="23" t="s">
        <v>515</v>
      </c>
      <c r="D184" s="58" t="s">
        <v>148</v>
      </c>
      <c r="E184" s="58" t="s">
        <v>87</v>
      </c>
      <c r="F184" s="24">
        <v>200</v>
      </c>
      <c r="G184" s="21">
        <f t="shared" si="36"/>
        <v>1.8923999999999999</v>
      </c>
      <c r="H184" s="28">
        <f t="shared" si="37"/>
        <v>155.17679999999999</v>
      </c>
      <c r="I184" s="21">
        <v>1.577</v>
      </c>
      <c r="J184" s="25">
        <f t="shared" si="38"/>
        <v>129.31399999999999</v>
      </c>
      <c r="K184" s="26">
        <f t="shared" si="39"/>
        <v>1.4456</v>
      </c>
      <c r="L184" s="28">
        <f t="shared" si="40"/>
        <v>118.53919999999999</v>
      </c>
      <c r="M184" s="21">
        <v>1.3142</v>
      </c>
      <c r="N184" s="10">
        <f t="shared" si="41"/>
        <v>107.76440000000001</v>
      </c>
    </row>
    <row r="185" spans="1:14" ht="13" customHeight="1" x14ac:dyDescent="0.2">
      <c r="A185" s="31" t="s">
        <v>516</v>
      </c>
      <c r="B185" s="23" t="s">
        <v>517</v>
      </c>
      <c r="C185" s="23" t="s">
        <v>518</v>
      </c>
      <c r="D185" s="85" t="s">
        <v>24</v>
      </c>
      <c r="E185" s="58" t="s">
        <v>87</v>
      </c>
      <c r="F185" s="24">
        <v>200</v>
      </c>
      <c r="G185" s="21">
        <f t="shared" si="36"/>
        <v>2.8495200000000001</v>
      </c>
      <c r="H185" s="28">
        <f t="shared" si="37"/>
        <v>233.66064</v>
      </c>
      <c r="I185" s="21">
        <v>2.3746</v>
      </c>
      <c r="J185" s="25">
        <f t="shared" si="38"/>
        <v>194.71719999999999</v>
      </c>
      <c r="K185" s="26">
        <f t="shared" si="39"/>
        <v>2.1766999999999999</v>
      </c>
      <c r="L185" s="28">
        <f t="shared" si="40"/>
        <v>178.48939999999999</v>
      </c>
      <c r="M185" s="21">
        <v>1.9787999999999999</v>
      </c>
      <c r="N185" s="10">
        <f t="shared" si="41"/>
        <v>162.26159999999999</v>
      </c>
    </row>
    <row r="186" spans="1:14" ht="13" customHeight="1" x14ac:dyDescent="0.2">
      <c r="A186" s="31" t="s">
        <v>519</v>
      </c>
      <c r="B186" s="23" t="s">
        <v>520</v>
      </c>
      <c r="C186" s="23" t="s">
        <v>521</v>
      </c>
      <c r="D186" s="85" t="s">
        <v>24</v>
      </c>
      <c r="E186" s="58" t="s">
        <v>87</v>
      </c>
      <c r="F186" s="24">
        <v>200</v>
      </c>
      <c r="G186" s="21">
        <f t="shared" si="36"/>
        <v>2.1</v>
      </c>
      <c r="H186" s="28">
        <f t="shared" si="37"/>
        <v>172.20000000000002</v>
      </c>
      <c r="I186" s="21">
        <v>1.75</v>
      </c>
      <c r="J186" s="25">
        <f t="shared" si="38"/>
        <v>143.5</v>
      </c>
      <c r="K186" s="26">
        <f t="shared" si="39"/>
        <v>1.60415</v>
      </c>
      <c r="L186" s="28">
        <f t="shared" si="40"/>
        <v>131.5403</v>
      </c>
      <c r="M186" s="21">
        <v>1.4582999999999999</v>
      </c>
      <c r="N186" s="10">
        <f t="shared" si="41"/>
        <v>119.58059999999999</v>
      </c>
    </row>
    <row r="187" spans="1:14" ht="13" customHeight="1" x14ac:dyDescent="0.2">
      <c r="A187" s="31" t="s">
        <v>522</v>
      </c>
      <c r="B187" s="23" t="s">
        <v>523</v>
      </c>
      <c r="C187" s="23" t="s">
        <v>524</v>
      </c>
      <c r="D187" s="58" t="s">
        <v>148</v>
      </c>
      <c r="E187" s="58" t="s">
        <v>87</v>
      </c>
      <c r="F187" s="24">
        <v>200</v>
      </c>
      <c r="G187" s="21">
        <f t="shared" si="36"/>
        <v>2.1</v>
      </c>
      <c r="H187" s="28">
        <f t="shared" si="37"/>
        <v>172.20000000000002</v>
      </c>
      <c r="I187" s="21">
        <v>1.75</v>
      </c>
      <c r="J187" s="25">
        <f t="shared" si="38"/>
        <v>143.5</v>
      </c>
      <c r="K187" s="26">
        <f t="shared" si="39"/>
        <v>1.60415</v>
      </c>
      <c r="L187" s="28">
        <f t="shared" si="40"/>
        <v>131.5403</v>
      </c>
      <c r="M187" s="21">
        <v>1.4582999999999999</v>
      </c>
      <c r="N187" s="10">
        <f t="shared" si="41"/>
        <v>119.58059999999999</v>
      </c>
    </row>
    <row r="188" spans="1:14" ht="13" customHeight="1" x14ac:dyDescent="0.2">
      <c r="A188" s="31" t="s">
        <v>525</v>
      </c>
      <c r="B188" s="23" t="s">
        <v>526</v>
      </c>
      <c r="C188" s="23" t="s">
        <v>527</v>
      </c>
      <c r="D188" s="85" t="s">
        <v>24</v>
      </c>
      <c r="E188" s="58" t="s">
        <v>87</v>
      </c>
      <c r="F188" s="24">
        <v>200</v>
      </c>
      <c r="G188" s="21">
        <f t="shared" si="36"/>
        <v>2.1</v>
      </c>
      <c r="H188" s="28">
        <f t="shared" si="37"/>
        <v>172.20000000000002</v>
      </c>
      <c r="I188" s="21">
        <v>1.75</v>
      </c>
      <c r="J188" s="25">
        <f t="shared" si="38"/>
        <v>143.5</v>
      </c>
      <c r="K188" s="26">
        <f t="shared" si="39"/>
        <v>1.60415</v>
      </c>
      <c r="L188" s="28">
        <f t="shared" si="40"/>
        <v>131.5403</v>
      </c>
      <c r="M188" s="21">
        <v>1.4582999999999999</v>
      </c>
      <c r="N188" s="10">
        <f t="shared" si="41"/>
        <v>119.58059999999999</v>
      </c>
    </row>
    <row r="189" spans="1:14" ht="13" customHeight="1" x14ac:dyDescent="0.2">
      <c r="A189" s="31" t="s">
        <v>528</v>
      </c>
      <c r="B189" s="23" t="s">
        <v>529</v>
      </c>
      <c r="C189" s="23" t="s">
        <v>530</v>
      </c>
      <c r="D189" s="58" t="s">
        <v>148</v>
      </c>
      <c r="E189" s="58" t="s">
        <v>87</v>
      </c>
      <c r="F189" s="24">
        <v>200</v>
      </c>
      <c r="G189" s="21">
        <f t="shared" si="36"/>
        <v>2.3060399999999999</v>
      </c>
      <c r="H189" s="28">
        <f t="shared" si="37"/>
        <v>189.09528</v>
      </c>
      <c r="I189" s="21">
        <v>1.9217</v>
      </c>
      <c r="J189" s="25">
        <f t="shared" si="38"/>
        <v>157.57939999999999</v>
      </c>
      <c r="K189" s="26">
        <f t="shared" si="39"/>
        <v>1.7615499999999999</v>
      </c>
      <c r="L189" s="28">
        <f t="shared" si="40"/>
        <v>144.44709999999998</v>
      </c>
      <c r="M189" s="21">
        <v>1.6013999999999999</v>
      </c>
      <c r="N189" s="10">
        <f t="shared" si="41"/>
        <v>131.31479999999999</v>
      </c>
    </row>
    <row r="190" spans="1:14" ht="13" customHeight="1" x14ac:dyDescent="0.2">
      <c r="A190" s="31" t="s">
        <v>531</v>
      </c>
      <c r="B190" s="23" t="s">
        <v>532</v>
      </c>
      <c r="C190" s="23" t="s">
        <v>533</v>
      </c>
      <c r="D190" s="58" t="s">
        <v>148</v>
      </c>
      <c r="E190" s="58" t="s">
        <v>87</v>
      </c>
      <c r="F190" s="24">
        <v>200</v>
      </c>
      <c r="G190" s="21">
        <f t="shared" si="36"/>
        <v>2.2147199999999998</v>
      </c>
      <c r="H190" s="28">
        <f t="shared" si="37"/>
        <v>181.60703999999998</v>
      </c>
      <c r="I190" s="21">
        <v>1.8455999999999999</v>
      </c>
      <c r="J190" s="25">
        <f t="shared" si="38"/>
        <v>151.33920000000001</v>
      </c>
      <c r="K190" s="26">
        <f t="shared" si="39"/>
        <v>1.7866</v>
      </c>
      <c r="L190" s="28">
        <f t="shared" si="40"/>
        <v>146.50119999999998</v>
      </c>
      <c r="M190" s="21">
        <v>1.7276</v>
      </c>
      <c r="N190" s="10">
        <f t="shared" si="41"/>
        <v>141.66319999999999</v>
      </c>
    </row>
    <row r="191" spans="1:14" ht="13" customHeight="1" x14ac:dyDescent="0.2">
      <c r="A191" s="31" t="s">
        <v>534</v>
      </c>
      <c r="B191" s="23" t="s">
        <v>535</v>
      </c>
      <c r="C191" s="23" t="s">
        <v>536</v>
      </c>
      <c r="D191" s="58" t="s">
        <v>148</v>
      </c>
      <c r="E191" s="58" t="s">
        <v>87</v>
      </c>
      <c r="F191" s="24">
        <v>200</v>
      </c>
      <c r="G191" s="21">
        <f t="shared" si="36"/>
        <v>2.3060399999999999</v>
      </c>
      <c r="H191" s="28">
        <f t="shared" si="37"/>
        <v>189.09528</v>
      </c>
      <c r="I191" s="21">
        <v>1.9217</v>
      </c>
      <c r="J191" s="25">
        <f t="shared" si="38"/>
        <v>157.57939999999999</v>
      </c>
      <c r="K191" s="26">
        <f t="shared" si="39"/>
        <v>1.7615499999999999</v>
      </c>
      <c r="L191" s="28">
        <f t="shared" si="40"/>
        <v>144.44709999999998</v>
      </c>
      <c r="M191" s="21">
        <v>1.6013999999999999</v>
      </c>
      <c r="N191" s="10">
        <f t="shared" si="41"/>
        <v>131.31479999999999</v>
      </c>
    </row>
    <row r="192" spans="1:14" ht="13" customHeight="1" x14ac:dyDescent="0.2">
      <c r="A192" s="31" t="s">
        <v>537</v>
      </c>
      <c r="B192" s="23" t="s">
        <v>538</v>
      </c>
      <c r="C192" s="23" t="s">
        <v>539</v>
      </c>
      <c r="D192" s="62" t="s">
        <v>148</v>
      </c>
      <c r="E192" s="58" t="s">
        <v>87</v>
      </c>
      <c r="F192" s="24">
        <v>200</v>
      </c>
      <c r="G192" s="21">
        <f t="shared" si="36"/>
        <v>2.3060399999999999</v>
      </c>
      <c r="H192" s="28">
        <f t="shared" si="37"/>
        <v>189.09528</v>
      </c>
      <c r="I192" s="21">
        <v>1.9217</v>
      </c>
      <c r="J192" s="25">
        <f t="shared" si="38"/>
        <v>157.57939999999999</v>
      </c>
      <c r="K192" s="26">
        <f t="shared" si="39"/>
        <v>1.7615499999999999</v>
      </c>
      <c r="L192" s="28">
        <f t="shared" si="40"/>
        <v>144.44709999999998</v>
      </c>
      <c r="M192" s="21">
        <v>1.6013999999999999</v>
      </c>
      <c r="N192" s="10">
        <f t="shared" si="41"/>
        <v>131.31479999999999</v>
      </c>
    </row>
    <row r="193" spans="1:14" s="84" customFormat="1" ht="50" customHeight="1" x14ac:dyDescent="0.2">
      <c r="A193" s="98" t="s">
        <v>540</v>
      </c>
      <c r="B193" s="94"/>
      <c r="C193" s="95"/>
      <c r="D193" s="93"/>
      <c r="E193" s="94"/>
      <c r="F193" s="94"/>
      <c r="G193" s="94"/>
      <c r="H193" s="94"/>
      <c r="I193" s="94"/>
      <c r="J193" s="94"/>
      <c r="K193" s="94"/>
      <c r="L193" s="94"/>
      <c r="M193" s="94"/>
      <c r="N193" s="95"/>
    </row>
    <row r="194" spans="1:14" ht="13" customHeight="1" x14ac:dyDescent="0.2">
      <c r="A194" s="31" t="s">
        <v>541</v>
      </c>
      <c r="B194" s="23" t="s">
        <v>542</v>
      </c>
      <c r="C194" s="23" t="s">
        <v>543</v>
      </c>
      <c r="D194" s="85" t="s">
        <v>24</v>
      </c>
      <c r="E194" s="58" t="s">
        <v>87</v>
      </c>
      <c r="F194" s="24">
        <v>200</v>
      </c>
      <c r="G194" s="21">
        <f t="shared" ref="G194:G224" si="42">I194*1.2</f>
        <v>0.12947999999999998</v>
      </c>
      <c r="H194" s="25">
        <f t="shared" ref="H194:H224" si="43">J194*1.2</f>
        <v>10.61736</v>
      </c>
      <c r="I194" s="26">
        <v>0.1079</v>
      </c>
      <c r="J194" s="25">
        <f t="shared" ref="J194:J224" si="44">I194*$E$3</f>
        <v>8.8477999999999994</v>
      </c>
      <c r="K194" s="26">
        <f t="shared" ref="K194:K219" si="45">(I194+M194)/2</f>
        <v>9.8899999999999988E-2</v>
      </c>
      <c r="L194" s="28">
        <f t="shared" ref="L194:L219" si="46">(J194+N194)/2</f>
        <v>8.1097999999999999</v>
      </c>
      <c r="M194" s="26">
        <v>8.9899999999999994E-2</v>
      </c>
      <c r="N194" s="28">
        <f t="shared" ref="N194:N224" si="47">M194*$E$3</f>
        <v>7.3717999999999995</v>
      </c>
    </row>
    <row r="195" spans="1:14" ht="13" customHeight="1" x14ac:dyDescent="0.2">
      <c r="A195" s="31" t="s">
        <v>544</v>
      </c>
      <c r="B195" s="23" t="s">
        <v>545</v>
      </c>
      <c r="C195" s="23" t="s">
        <v>546</v>
      </c>
      <c r="D195" s="85" t="s">
        <v>24</v>
      </c>
      <c r="E195" s="58" t="s">
        <v>87</v>
      </c>
      <c r="F195" s="24">
        <v>200</v>
      </c>
      <c r="G195" s="21">
        <f t="shared" si="42"/>
        <v>0.32232</v>
      </c>
      <c r="H195" s="25">
        <f t="shared" si="43"/>
        <v>26.430240000000001</v>
      </c>
      <c r="I195" s="26">
        <v>0.26860000000000001</v>
      </c>
      <c r="J195" s="25">
        <f t="shared" si="44"/>
        <v>22.025200000000002</v>
      </c>
      <c r="K195" s="26">
        <f t="shared" si="45"/>
        <v>0.2462</v>
      </c>
      <c r="L195" s="28">
        <f t="shared" si="46"/>
        <v>20.188400000000001</v>
      </c>
      <c r="M195" s="26">
        <v>0.2238</v>
      </c>
      <c r="N195" s="28">
        <f t="shared" si="47"/>
        <v>18.351600000000001</v>
      </c>
    </row>
    <row r="196" spans="1:14" ht="13" customHeight="1" x14ac:dyDescent="0.2">
      <c r="A196" s="31" t="s">
        <v>547</v>
      </c>
      <c r="B196" s="23" t="s">
        <v>548</v>
      </c>
      <c r="C196" s="23" t="s">
        <v>549</v>
      </c>
      <c r="D196" s="85" t="s">
        <v>24</v>
      </c>
      <c r="E196" s="58" t="s">
        <v>87</v>
      </c>
      <c r="F196" s="24">
        <v>200</v>
      </c>
      <c r="G196" s="21">
        <f t="shared" si="42"/>
        <v>0.19416</v>
      </c>
      <c r="H196" s="25">
        <f t="shared" si="43"/>
        <v>15.921119999999998</v>
      </c>
      <c r="I196" s="32">
        <v>0.1618</v>
      </c>
      <c r="J196" s="25">
        <f t="shared" si="44"/>
        <v>13.2676</v>
      </c>
      <c r="K196" s="26">
        <f t="shared" si="45"/>
        <v>0.14829999999999999</v>
      </c>
      <c r="L196" s="28">
        <f t="shared" si="46"/>
        <v>12.160599999999999</v>
      </c>
      <c r="M196" s="32">
        <v>0.1348</v>
      </c>
      <c r="N196" s="28">
        <f t="shared" si="47"/>
        <v>11.053599999999999</v>
      </c>
    </row>
    <row r="197" spans="1:14" ht="13" customHeight="1" x14ac:dyDescent="0.2">
      <c r="A197" s="31" t="s">
        <v>550</v>
      </c>
      <c r="B197" s="23" t="s">
        <v>551</v>
      </c>
      <c r="C197" s="23" t="s">
        <v>552</v>
      </c>
      <c r="D197" s="85" t="s">
        <v>24</v>
      </c>
      <c r="E197" s="58" t="s">
        <v>87</v>
      </c>
      <c r="F197" s="24">
        <v>200</v>
      </c>
      <c r="G197" s="21">
        <f t="shared" si="42"/>
        <v>0.37476000000000004</v>
      </c>
      <c r="H197" s="25">
        <f t="shared" si="43"/>
        <v>30.730320000000003</v>
      </c>
      <c r="I197" s="32">
        <v>0.31230000000000002</v>
      </c>
      <c r="J197" s="25">
        <f t="shared" si="44"/>
        <v>25.608600000000003</v>
      </c>
      <c r="K197" s="26">
        <f t="shared" si="45"/>
        <v>0.2863</v>
      </c>
      <c r="L197" s="28">
        <f t="shared" si="46"/>
        <v>23.476600000000001</v>
      </c>
      <c r="M197" s="32">
        <v>0.26029999999999998</v>
      </c>
      <c r="N197" s="28">
        <f t="shared" si="47"/>
        <v>21.3446</v>
      </c>
    </row>
    <row r="198" spans="1:14" ht="13" customHeight="1" x14ac:dyDescent="0.2">
      <c r="A198" s="31" t="s">
        <v>553</v>
      </c>
      <c r="B198" s="23" t="s">
        <v>554</v>
      </c>
      <c r="C198" s="23" t="s">
        <v>555</v>
      </c>
      <c r="D198" s="85" t="s">
        <v>24</v>
      </c>
      <c r="E198" s="58" t="s">
        <v>87</v>
      </c>
      <c r="F198" s="24">
        <v>200</v>
      </c>
      <c r="G198" s="21">
        <f t="shared" si="42"/>
        <v>0.17963999999999999</v>
      </c>
      <c r="H198" s="25">
        <f t="shared" si="43"/>
        <v>14.730479999999998</v>
      </c>
      <c r="I198" s="32">
        <v>0.1497</v>
      </c>
      <c r="J198" s="25">
        <f t="shared" si="44"/>
        <v>12.275399999999999</v>
      </c>
      <c r="K198" s="26">
        <f t="shared" si="45"/>
        <v>0.13724999999999998</v>
      </c>
      <c r="L198" s="28">
        <f t="shared" si="46"/>
        <v>11.2545</v>
      </c>
      <c r="M198" s="32">
        <v>0.12479999999999999</v>
      </c>
      <c r="N198" s="28">
        <f t="shared" si="47"/>
        <v>10.233599999999999</v>
      </c>
    </row>
    <row r="199" spans="1:14" ht="13" customHeight="1" x14ac:dyDescent="0.2">
      <c r="A199" s="31" t="s">
        <v>556</v>
      </c>
      <c r="B199" s="23" t="s">
        <v>557</v>
      </c>
      <c r="C199" s="23" t="s">
        <v>558</v>
      </c>
      <c r="D199" s="85" t="s">
        <v>24</v>
      </c>
      <c r="E199" s="58" t="s">
        <v>87</v>
      </c>
      <c r="F199" s="24">
        <v>200</v>
      </c>
      <c r="G199" s="21">
        <f t="shared" si="42"/>
        <v>0.37476000000000004</v>
      </c>
      <c r="H199" s="25">
        <f t="shared" si="43"/>
        <v>30.730320000000003</v>
      </c>
      <c r="I199" s="32">
        <v>0.31230000000000002</v>
      </c>
      <c r="J199" s="25">
        <f t="shared" si="44"/>
        <v>25.608600000000003</v>
      </c>
      <c r="K199" s="26">
        <f t="shared" si="45"/>
        <v>0.2863</v>
      </c>
      <c r="L199" s="28">
        <f t="shared" si="46"/>
        <v>23.476600000000001</v>
      </c>
      <c r="M199" s="32">
        <v>0.26029999999999998</v>
      </c>
      <c r="N199" s="28">
        <f t="shared" si="47"/>
        <v>21.3446</v>
      </c>
    </row>
    <row r="200" spans="1:14" ht="13" customHeight="1" x14ac:dyDescent="0.2">
      <c r="A200" s="31" t="s">
        <v>559</v>
      </c>
      <c r="B200" s="23" t="s">
        <v>560</v>
      </c>
      <c r="C200" s="23" t="s">
        <v>561</v>
      </c>
      <c r="D200" s="85" t="s">
        <v>24</v>
      </c>
      <c r="E200" s="58" t="s">
        <v>87</v>
      </c>
      <c r="F200" s="24">
        <v>200</v>
      </c>
      <c r="G200" s="21">
        <f t="shared" si="42"/>
        <v>0.32544000000000001</v>
      </c>
      <c r="H200" s="25">
        <f t="shared" si="43"/>
        <v>26.686079999999997</v>
      </c>
      <c r="I200" s="26">
        <v>0.2712</v>
      </c>
      <c r="J200" s="25">
        <f t="shared" si="44"/>
        <v>22.238399999999999</v>
      </c>
      <c r="K200" s="26">
        <f t="shared" si="45"/>
        <v>0.24859999999999999</v>
      </c>
      <c r="L200" s="28">
        <f t="shared" si="46"/>
        <v>20.385199999999998</v>
      </c>
      <c r="M200" s="26">
        <v>0.22600000000000001</v>
      </c>
      <c r="N200" s="28">
        <f t="shared" si="47"/>
        <v>18.532</v>
      </c>
    </row>
    <row r="201" spans="1:14" ht="13" customHeight="1" x14ac:dyDescent="0.2">
      <c r="A201" s="31" t="s">
        <v>562</v>
      </c>
      <c r="B201" s="23" t="s">
        <v>563</v>
      </c>
      <c r="C201" s="23" t="s">
        <v>564</v>
      </c>
      <c r="D201" s="85" t="s">
        <v>24</v>
      </c>
      <c r="E201" s="58" t="s">
        <v>87</v>
      </c>
      <c r="F201" s="24">
        <v>200</v>
      </c>
      <c r="G201" s="21">
        <f t="shared" si="42"/>
        <v>0.3594</v>
      </c>
      <c r="H201" s="25">
        <f t="shared" si="43"/>
        <v>29.470799999999997</v>
      </c>
      <c r="I201" s="32">
        <v>0.29949999999999999</v>
      </c>
      <c r="J201" s="25">
        <f t="shared" si="44"/>
        <v>24.558999999999997</v>
      </c>
      <c r="K201" s="26">
        <f t="shared" si="45"/>
        <v>0.27454999999999996</v>
      </c>
      <c r="L201" s="28">
        <f t="shared" si="46"/>
        <v>22.513099999999998</v>
      </c>
      <c r="M201" s="32">
        <v>0.24959999999999999</v>
      </c>
      <c r="N201" s="28">
        <f t="shared" si="47"/>
        <v>20.467199999999998</v>
      </c>
    </row>
    <row r="202" spans="1:14" ht="13" customHeight="1" x14ac:dyDescent="0.2">
      <c r="A202" s="31" t="s">
        <v>565</v>
      </c>
      <c r="B202" s="23" t="s">
        <v>566</v>
      </c>
      <c r="C202" s="23" t="s">
        <v>567</v>
      </c>
      <c r="D202" s="85" t="s">
        <v>24</v>
      </c>
      <c r="E202" s="58" t="s">
        <v>87</v>
      </c>
      <c r="F202" s="24">
        <v>200</v>
      </c>
      <c r="G202" s="21">
        <f t="shared" si="42"/>
        <v>0.12947999999999998</v>
      </c>
      <c r="H202" s="25">
        <f t="shared" si="43"/>
        <v>10.61736</v>
      </c>
      <c r="I202" s="32">
        <v>0.1079</v>
      </c>
      <c r="J202" s="25">
        <f t="shared" si="44"/>
        <v>8.8477999999999994</v>
      </c>
      <c r="K202" s="26">
        <f t="shared" si="45"/>
        <v>9.8899999999999988E-2</v>
      </c>
      <c r="L202" s="28">
        <f t="shared" si="46"/>
        <v>8.1097999999999999</v>
      </c>
      <c r="M202" s="32">
        <v>8.9899999999999994E-2</v>
      </c>
      <c r="N202" s="28">
        <f t="shared" si="47"/>
        <v>7.3717999999999995</v>
      </c>
    </row>
    <row r="203" spans="1:14" ht="13" customHeight="1" x14ac:dyDescent="0.2">
      <c r="A203" s="31" t="s">
        <v>568</v>
      </c>
      <c r="B203" s="23" t="s">
        <v>569</v>
      </c>
      <c r="C203" s="23" t="s">
        <v>570</v>
      </c>
      <c r="D203" s="85" t="s">
        <v>24</v>
      </c>
      <c r="E203" s="58" t="s">
        <v>87</v>
      </c>
      <c r="F203" s="24">
        <v>200</v>
      </c>
      <c r="G203" s="21">
        <f t="shared" si="42"/>
        <v>0.32232</v>
      </c>
      <c r="H203" s="25">
        <f t="shared" si="43"/>
        <v>26.430240000000001</v>
      </c>
      <c r="I203" s="33">
        <v>0.26860000000000001</v>
      </c>
      <c r="J203" s="25">
        <f t="shared" si="44"/>
        <v>22.025200000000002</v>
      </c>
      <c r="K203" s="26">
        <f t="shared" si="45"/>
        <v>0.2462</v>
      </c>
      <c r="L203" s="28">
        <f t="shared" si="46"/>
        <v>20.188400000000001</v>
      </c>
      <c r="M203" s="33">
        <v>0.2238</v>
      </c>
      <c r="N203" s="28">
        <f t="shared" si="47"/>
        <v>18.351600000000001</v>
      </c>
    </row>
    <row r="204" spans="1:14" ht="13" customHeight="1" x14ac:dyDescent="0.2">
      <c r="A204" s="31" t="s">
        <v>571</v>
      </c>
      <c r="B204" s="23" t="s">
        <v>572</v>
      </c>
      <c r="C204" s="23" t="s">
        <v>573</v>
      </c>
      <c r="D204" s="85" t="s">
        <v>24</v>
      </c>
      <c r="E204" s="58" t="s">
        <v>87</v>
      </c>
      <c r="F204" s="24">
        <v>200</v>
      </c>
      <c r="G204" s="21">
        <f t="shared" si="42"/>
        <v>0.19416</v>
      </c>
      <c r="H204" s="25">
        <f t="shared" si="43"/>
        <v>15.921119999999998</v>
      </c>
      <c r="I204" s="32">
        <v>0.1618</v>
      </c>
      <c r="J204" s="25">
        <f t="shared" si="44"/>
        <v>13.2676</v>
      </c>
      <c r="K204" s="26">
        <f t="shared" si="45"/>
        <v>0.14829999999999999</v>
      </c>
      <c r="L204" s="28">
        <f t="shared" si="46"/>
        <v>12.160599999999999</v>
      </c>
      <c r="M204" s="32">
        <v>0.1348</v>
      </c>
      <c r="N204" s="28">
        <f t="shared" si="47"/>
        <v>11.053599999999999</v>
      </c>
    </row>
    <row r="205" spans="1:14" ht="13" customHeight="1" x14ac:dyDescent="0.2">
      <c r="A205" s="31" t="s">
        <v>574</v>
      </c>
      <c r="B205" s="23" t="s">
        <v>575</v>
      </c>
      <c r="C205" s="23" t="s">
        <v>576</v>
      </c>
      <c r="D205" s="85" t="s">
        <v>24</v>
      </c>
      <c r="E205" s="58" t="s">
        <v>87</v>
      </c>
      <c r="F205" s="24">
        <v>200</v>
      </c>
      <c r="G205" s="21">
        <f t="shared" si="42"/>
        <v>0.37476000000000004</v>
      </c>
      <c r="H205" s="25">
        <f t="shared" si="43"/>
        <v>30.730320000000003</v>
      </c>
      <c r="I205" s="32">
        <v>0.31230000000000002</v>
      </c>
      <c r="J205" s="25">
        <f t="shared" si="44"/>
        <v>25.608600000000003</v>
      </c>
      <c r="K205" s="26">
        <f t="shared" si="45"/>
        <v>0.2863</v>
      </c>
      <c r="L205" s="28">
        <f t="shared" si="46"/>
        <v>23.476600000000001</v>
      </c>
      <c r="M205" s="32">
        <v>0.26029999999999998</v>
      </c>
      <c r="N205" s="28">
        <f t="shared" si="47"/>
        <v>21.3446</v>
      </c>
    </row>
    <row r="206" spans="1:14" ht="13" customHeight="1" x14ac:dyDescent="0.2">
      <c r="A206" s="31" t="s">
        <v>577</v>
      </c>
      <c r="B206" s="23" t="s">
        <v>578</v>
      </c>
      <c r="C206" s="23" t="s">
        <v>579</v>
      </c>
      <c r="D206" s="85" t="s">
        <v>24</v>
      </c>
      <c r="E206" s="58" t="s">
        <v>87</v>
      </c>
      <c r="F206" s="24">
        <v>200</v>
      </c>
      <c r="G206" s="21">
        <f t="shared" si="42"/>
        <v>0.17963999999999999</v>
      </c>
      <c r="H206" s="25">
        <f t="shared" si="43"/>
        <v>14.730479999999998</v>
      </c>
      <c r="I206" s="26">
        <v>0.1497</v>
      </c>
      <c r="J206" s="25">
        <f t="shared" si="44"/>
        <v>12.275399999999999</v>
      </c>
      <c r="K206" s="26">
        <f t="shared" si="45"/>
        <v>0.13724999999999998</v>
      </c>
      <c r="L206" s="28">
        <f t="shared" si="46"/>
        <v>11.2545</v>
      </c>
      <c r="M206" s="26">
        <v>0.12479999999999999</v>
      </c>
      <c r="N206" s="28">
        <f t="shared" si="47"/>
        <v>10.233599999999999</v>
      </c>
    </row>
    <row r="207" spans="1:14" ht="13" customHeight="1" x14ac:dyDescent="0.2">
      <c r="A207" s="31" t="s">
        <v>580</v>
      </c>
      <c r="B207" s="23" t="s">
        <v>581</v>
      </c>
      <c r="C207" s="23" t="s">
        <v>582</v>
      </c>
      <c r="D207" s="85" t="s">
        <v>24</v>
      </c>
      <c r="E207" s="58" t="s">
        <v>87</v>
      </c>
      <c r="F207" s="24">
        <v>200</v>
      </c>
      <c r="G207" s="21">
        <f t="shared" si="42"/>
        <v>0.37476000000000004</v>
      </c>
      <c r="H207" s="25">
        <f t="shared" si="43"/>
        <v>30.730320000000003</v>
      </c>
      <c r="I207" s="32">
        <v>0.31230000000000002</v>
      </c>
      <c r="J207" s="25">
        <f t="shared" si="44"/>
        <v>25.608600000000003</v>
      </c>
      <c r="K207" s="26">
        <f t="shared" si="45"/>
        <v>0.2863</v>
      </c>
      <c r="L207" s="28">
        <f t="shared" si="46"/>
        <v>23.476600000000001</v>
      </c>
      <c r="M207" s="32">
        <v>0.26029999999999998</v>
      </c>
      <c r="N207" s="28">
        <f t="shared" si="47"/>
        <v>21.3446</v>
      </c>
    </row>
    <row r="208" spans="1:14" ht="13" customHeight="1" x14ac:dyDescent="0.2">
      <c r="A208" s="31" t="s">
        <v>583</v>
      </c>
      <c r="B208" s="23" t="s">
        <v>584</v>
      </c>
      <c r="C208" s="23" t="s">
        <v>585</v>
      </c>
      <c r="D208" s="58" t="s">
        <v>35</v>
      </c>
      <c r="E208" s="58" t="s">
        <v>87</v>
      </c>
      <c r="F208" s="24">
        <v>200</v>
      </c>
      <c r="G208" s="21">
        <f t="shared" si="42"/>
        <v>0.32544000000000001</v>
      </c>
      <c r="H208" s="25">
        <f t="shared" si="43"/>
        <v>26.686079999999997</v>
      </c>
      <c r="I208" s="81">
        <v>0.2712</v>
      </c>
      <c r="J208" s="25">
        <f t="shared" si="44"/>
        <v>22.238399999999999</v>
      </c>
      <c r="K208" s="26">
        <f t="shared" si="45"/>
        <v>0.24859999999999999</v>
      </c>
      <c r="L208" s="28">
        <f t="shared" si="46"/>
        <v>20.385199999999998</v>
      </c>
      <c r="M208" s="81">
        <v>0.22600000000000001</v>
      </c>
      <c r="N208" s="28">
        <f t="shared" si="47"/>
        <v>18.532</v>
      </c>
    </row>
    <row r="209" spans="1:14" ht="13" customHeight="1" x14ac:dyDescent="0.2">
      <c r="A209" s="31" t="s">
        <v>586</v>
      </c>
      <c r="B209" s="23" t="s">
        <v>587</v>
      </c>
      <c r="C209" s="23" t="s">
        <v>588</v>
      </c>
      <c r="D209" s="58" t="s">
        <v>35</v>
      </c>
      <c r="E209" s="58" t="s">
        <v>87</v>
      </c>
      <c r="F209" s="24">
        <v>200</v>
      </c>
      <c r="G209" s="21">
        <f t="shared" si="42"/>
        <v>0.3594</v>
      </c>
      <c r="H209" s="25">
        <f t="shared" si="43"/>
        <v>29.470799999999997</v>
      </c>
      <c r="I209" s="32">
        <v>0.29949999999999999</v>
      </c>
      <c r="J209" s="25">
        <f t="shared" si="44"/>
        <v>24.558999999999997</v>
      </c>
      <c r="K209" s="26">
        <f t="shared" si="45"/>
        <v>0.27454999999999996</v>
      </c>
      <c r="L209" s="28">
        <f t="shared" si="46"/>
        <v>22.513099999999998</v>
      </c>
      <c r="M209" s="32">
        <v>0.24959999999999999</v>
      </c>
      <c r="N209" s="28">
        <f t="shared" si="47"/>
        <v>20.467199999999998</v>
      </c>
    </row>
    <row r="210" spans="1:14" ht="13" customHeight="1" x14ac:dyDescent="0.2">
      <c r="A210" s="31" t="s">
        <v>589</v>
      </c>
      <c r="B210" s="23" t="s">
        <v>590</v>
      </c>
      <c r="C210" s="23" t="s">
        <v>591</v>
      </c>
      <c r="D210" s="85" t="s">
        <v>24</v>
      </c>
      <c r="E210" s="58" t="s">
        <v>87</v>
      </c>
      <c r="F210" s="24">
        <v>200</v>
      </c>
      <c r="G210" s="21">
        <f t="shared" si="42"/>
        <v>0.12947999999999998</v>
      </c>
      <c r="H210" s="25">
        <f t="shared" si="43"/>
        <v>10.61736</v>
      </c>
      <c r="I210" s="26">
        <v>0.1079</v>
      </c>
      <c r="J210" s="25">
        <f t="shared" si="44"/>
        <v>8.8477999999999994</v>
      </c>
      <c r="K210" s="26">
        <f t="shared" si="45"/>
        <v>9.8899999999999988E-2</v>
      </c>
      <c r="L210" s="28">
        <f t="shared" si="46"/>
        <v>8.1097999999999999</v>
      </c>
      <c r="M210" s="26">
        <v>8.9899999999999994E-2</v>
      </c>
      <c r="N210" s="28">
        <f t="shared" si="47"/>
        <v>7.3717999999999995</v>
      </c>
    </row>
    <row r="211" spans="1:14" ht="13" customHeight="1" x14ac:dyDescent="0.2">
      <c r="A211" s="31" t="s">
        <v>592</v>
      </c>
      <c r="B211" s="23" t="s">
        <v>593</v>
      </c>
      <c r="C211" s="23" t="s">
        <v>594</v>
      </c>
      <c r="D211" s="85" t="s">
        <v>24</v>
      </c>
      <c r="E211" s="58" t="s">
        <v>87</v>
      </c>
      <c r="F211" s="24">
        <v>200</v>
      </c>
      <c r="G211" s="21">
        <f t="shared" si="42"/>
        <v>0.32232</v>
      </c>
      <c r="H211" s="25">
        <f t="shared" si="43"/>
        <v>26.430240000000001</v>
      </c>
      <c r="I211" s="81">
        <v>0.26860000000000001</v>
      </c>
      <c r="J211" s="25">
        <f t="shared" si="44"/>
        <v>22.025200000000002</v>
      </c>
      <c r="K211" s="26">
        <f t="shared" si="45"/>
        <v>0.2462</v>
      </c>
      <c r="L211" s="28">
        <f t="shared" si="46"/>
        <v>20.188400000000001</v>
      </c>
      <c r="M211" s="81">
        <v>0.2238</v>
      </c>
      <c r="N211" s="28">
        <f t="shared" si="47"/>
        <v>18.351600000000001</v>
      </c>
    </row>
    <row r="212" spans="1:14" ht="13" customHeight="1" x14ac:dyDescent="0.2">
      <c r="A212" s="31" t="s">
        <v>595</v>
      </c>
      <c r="B212" s="23" t="s">
        <v>596</v>
      </c>
      <c r="C212" s="23" t="s">
        <v>597</v>
      </c>
      <c r="D212" s="85" t="s">
        <v>24</v>
      </c>
      <c r="E212" s="58" t="s">
        <v>87</v>
      </c>
      <c r="F212" s="24">
        <v>200</v>
      </c>
      <c r="G212" s="21">
        <f t="shared" si="42"/>
        <v>0.19416</v>
      </c>
      <c r="H212" s="25">
        <f t="shared" si="43"/>
        <v>15.921119999999998</v>
      </c>
      <c r="I212" s="26">
        <v>0.1618</v>
      </c>
      <c r="J212" s="25">
        <f t="shared" si="44"/>
        <v>13.2676</v>
      </c>
      <c r="K212" s="26">
        <f t="shared" si="45"/>
        <v>0.14829999999999999</v>
      </c>
      <c r="L212" s="28">
        <f t="shared" si="46"/>
        <v>12.160599999999999</v>
      </c>
      <c r="M212" s="26">
        <v>0.1348</v>
      </c>
      <c r="N212" s="28">
        <f t="shared" si="47"/>
        <v>11.053599999999999</v>
      </c>
    </row>
    <row r="213" spans="1:14" ht="13" customHeight="1" x14ac:dyDescent="0.2">
      <c r="A213" s="31" t="s">
        <v>598</v>
      </c>
      <c r="B213" s="23" t="s">
        <v>599</v>
      </c>
      <c r="C213" s="23" t="s">
        <v>600</v>
      </c>
      <c r="D213" s="85" t="s">
        <v>24</v>
      </c>
      <c r="E213" s="58" t="s">
        <v>87</v>
      </c>
      <c r="F213" s="24">
        <v>200</v>
      </c>
      <c r="G213" s="21">
        <f t="shared" si="42"/>
        <v>0.37476000000000004</v>
      </c>
      <c r="H213" s="25">
        <f t="shared" si="43"/>
        <v>30.730320000000003</v>
      </c>
      <c r="I213" s="26">
        <v>0.31230000000000002</v>
      </c>
      <c r="J213" s="25">
        <f t="shared" si="44"/>
        <v>25.608600000000003</v>
      </c>
      <c r="K213" s="26">
        <f t="shared" si="45"/>
        <v>0.2863</v>
      </c>
      <c r="L213" s="28">
        <f t="shared" si="46"/>
        <v>23.476600000000001</v>
      </c>
      <c r="M213" s="26">
        <v>0.26029999999999998</v>
      </c>
      <c r="N213" s="28">
        <f t="shared" si="47"/>
        <v>21.3446</v>
      </c>
    </row>
    <row r="214" spans="1:14" ht="13" customHeight="1" x14ac:dyDescent="0.2">
      <c r="A214" s="31" t="s">
        <v>601</v>
      </c>
      <c r="B214" s="23" t="s">
        <v>602</v>
      </c>
      <c r="C214" s="23" t="s">
        <v>603</v>
      </c>
      <c r="D214" s="85" t="s">
        <v>24</v>
      </c>
      <c r="E214" s="58" t="s">
        <v>87</v>
      </c>
      <c r="F214" s="24">
        <v>200</v>
      </c>
      <c r="G214" s="21">
        <f t="shared" si="42"/>
        <v>0.17963999999999999</v>
      </c>
      <c r="H214" s="25">
        <f t="shared" si="43"/>
        <v>14.730479999999998</v>
      </c>
      <c r="I214" s="26">
        <v>0.1497</v>
      </c>
      <c r="J214" s="25">
        <f t="shared" si="44"/>
        <v>12.275399999999999</v>
      </c>
      <c r="K214" s="26">
        <f t="shared" si="45"/>
        <v>0.13724999999999998</v>
      </c>
      <c r="L214" s="28">
        <f t="shared" si="46"/>
        <v>11.2545</v>
      </c>
      <c r="M214" s="26">
        <v>0.12479999999999999</v>
      </c>
      <c r="N214" s="28">
        <f t="shared" si="47"/>
        <v>10.233599999999999</v>
      </c>
    </row>
    <row r="215" spans="1:14" ht="13" customHeight="1" x14ac:dyDescent="0.2">
      <c r="A215" s="31" t="s">
        <v>604</v>
      </c>
      <c r="B215" s="23" t="s">
        <v>605</v>
      </c>
      <c r="C215" s="23" t="s">
        <v>606</v>
      </c>
      <c r="D215" s="85" t="s">
        <v>24</v>
      </c>
      <c r="E215" s="58" t="s">
        <v>87</v>
      </c>
      <c r="F215" s="24">
        <v>200</v>
      </c>
      <c r="G215" s="21">
        <f t="shared" si="42"/>
        <v>0.37476000000000004</v>
      </c>
      <c r="H215" s="25">
        <f t="shared" si="43"/>
        <v>30.730320000000003</v>
      </c>
      <c r="I215" s="32">
        <v>0.31230000000000002</v>
      </c>
      <c r="J215" s="25">
        <f t="shared" si="44"/>
        <v>25.608600000000003</v>
      </c>
      <c r="K215" s="26">
        <f t="shared" si="45"/>
        <v>0.2863</v>
      </c>
      <c r="L215" s="28">
        <f t="shared" si="46"/>
        <v>23.476600000000001</v>
      </c>
      <c r="M215" s="32">
        <v>0.26029999999999998</v>
      </c>
      <c r="N215" s="28">
        <f t="shared" si="47"/>
        <v>21.3446</v>
      </c>
    </row>
    <row r="216" spans="1:14" ht="13" customHeight="1" x14ac:dyDescent="0.2">
      <c r="A216" s="31" t="s">
        <v>607</v>
      </c>
      <c r="B216" s="23" t="s">
        <v>608</v>
      </c>
      <c r="C216" s="23" t="s">
        <v>609</v>
      </c>
      <c r="D216" s="85" t="s">
        <v>24</v>
      </c>
      <c r="E216" s="58" t="s">
        <v>87</v>
      </c>
      <c r="F216" s="24">
        <v>200</v>
      </c>
      <c r="G216" s="21">
        <f t="shared" si="42"/>
        <v>0.65760000000000007</v>
      </c>
      <c r="H216" s="25">
        <f t="shared" si="43"/>
        <v>53.923200000000008</v>
      </c>
      <c r="I216" s="81">
        <v>0.54800000000000004</v>
      </c>
      <c r="J216" s="25">
        <f t="shared" si="44"/>
        <v>44.936000000000007</v>
      </c>
      <c r="K216" s="26">
        <f t="shared" si="45"/>
        <v>0.50235000000000007</v>
      </c>
      <c r="L216" s="28">
        <f t="shared" si="46"/>
        <v>41.192700000000002</v>
      </c>
      <c r="M216" s="81">
        <v>0.45669999999999999</v>
      </c>
      <c r="N216" s="28">
        <f t="shared" si="47"/>
        <v>37.449399999999997</v>
      </c>
    </row>
    <row r="217" spans="1:14" ht="13" customHeight="1" x14ac:dyDescent="0.2">
      <c r="A217" s="31" t="s">
        <v>610</v>
      </c>
      <c r="B217" s="23" t="s">
        <v>611</v>
      </c>
      <c r="C217" s="23" t="s">
        <v>612</v>
      </c>
      <c r="D217" s="58" t="s">
        <v>35</v>
      </c>
      <c r="E217" s="58" t="s">
        <v>87</v>
      </c>
      <c r="F217" s="24">
        <v>200</v>
      </c>
      <c r="G217" s="21">
        <f t="shared" si="42"/>
        <v>0.3594</v>
      </c>
      <c r="H217" s="25">
        <f t="shared" si="43"/>
        <v>29.470799999999997</v>
      </c>
      <c r="I217" s="32">
        <v>0.29949999999999999</v>
      </c>
      <c r="J217" s="25">
        <f t="shared" si="44"/>
        <v>24.558999999999997</v>
      </c>
      <c r="K217" s="26">
        <f t="shared" si="45"/>
        <v>0.27454999999999996</v>
      </c>
      <c r="L217" s="28">
        <f t="shared" si="46"/>
        <v>22.513099999999998</v>
      </c>
      <c r="M217" s="32">
        <v>0.24959999999999999</v>
      </c>
      <c r="N217" s="28">
        <f t="shared" si="47"/>
        <v>20.467199999999998</v>
      </c>
    </row>
    <row r="218" spans="1:14" ht="13" customHeight="1" x14ac:dyDescent="0.2">
      <c r="A218" s="31" t="s">
        <v>613</v>
      </c>
      <c r="B218" s="23" t="s">
        <v>614</v>
      </c>
      <c r="C218" s="23" t="s">
        <v>615</v>
      </c>
      <c r="D218" s="85" t="s">
        <v>24</v>
      </c>
      <c r="E218" s="58" t="s">
        <v>87</v>
      </c>
      <c r="F218" s="24">
        <v>200</v>
      </c>
      <c r="G218" s="21">
        <f t="shared" si="42"/>
        <v>0.47867999999999994</v>
      </c>
      <c r="H218" s="25">
        <f t="shared" si="43"/>
        <v>39.251759999999997</v>
      </c>
      <c r="I218" s="26">
        <v>0.39889999999999998</v>
      </c>
      <c r="J218" s="25">
        <f t="shared" si="44"/>
        <v>32.709800000000001</v>
      </c>
      <c r="K218" s="26">
        <f t="shared" si="45"/>
        <v>0.36564999999999998</v>
      </c>
      <c r="L218" s="28">
        <f t="shared" si="46"/>
        <v>29.9833</v>
      </c>
      <c r="M218" s="26">
        <v>0.33239999999999997</v>
      </c>
      <c r="N218" s="28">
        <f t="shared" si="47"/>
        <v>27.256799999999998</v>
      </c>
    </row>
    <row r="219" spans="1:14" ht="13" customHeight="1" x14ac:dyDescent="0.2">
      <c r="A219" s="31" t="s">
        <v>616</v>
      </c>
      <c r="B219" s="23" t="s">
        <v>617</v>
      </c>
      <c r="C219" s="23" t="s">
        <v>618</v>
      </c>
      <c r="D219" s="85" t="s">
        <v>24</v>
      </c>
      <c r="E219" s="58" t="s">
        <v>87</v>
      </c>
      <c r="F219" s="24">
        <v>200</v>
      </c>
      <c r="G219" s="21">
        <f t="shared" si="42"/>
        <v>0.73284000000000005</v>
      </c>
      <c r="H219" s="25">
        <f t="shared" si="43"/>
        <v>60.092880000000001</v>
      </c>
      <c r="I219" s="26">
        <v>0.61070000000000002</v>
      </c>
      <c r="J219" s="25">
        <f t="shared" si="44"/>
        <v>50.077400000000004</v>
      </c>
      <c r="K219" s="26">
        <f t="shared" si="45"/>
        <v>0.55980000000000008</v>
      </c>
      <c r="L219" s="28">
        <f t="shared" si="46"/>
        <v>45.903600000000004</v>
      </c>
      <c r="M219" s="26">
        <v>0.50890000000000002</v>
      </c>
      <c r="N219" s="28">
        <f t="shared" si="47"/>
        <v>41.729800000000004</v>
      </c>
    </row>
    <row r="220" spans="1:14" ht="13" customHeight="1" x14ac:dyDescent="0.2">
      <c r="A220" s="31" t="s">
        <v>619</v>
      </c>
      <c r="B220" s="23" t="s">
        <v>620</v>
      </c>
      <c r="C220" s="23" t="s">
        <v>621</v>
      </c>
      <c r="D220" s="85" t="s">
        <v>24</v>
      </c>
      <c r="E220" s="58" t="s">
        <v>87</v>
      </c>
      <c r="F220" s="24">
        <v>200</v>
      </c>
      <c r="G220" s="21">
        <f t="shared" si="42"/>
        <v>2.6842799999999998</v>
      </c>
      <c r="H220" s="25">
        <f t="shared" si="43"/>
        <v>220.11095999999998</v>
      </c>
      <c r="I220" s="81">
        <v>2.2368999999999999</v>
      </c>
      <c r="J220" s="25">
        <f t="shared" si="44"/>
        <v>183.42579999999998</v>
      </c>
      <c r="K220" s="26">
        <v>2.0994999999999999</v>
      </c>
      <c r="L220" s="28">
        <f>(J220+N220)/2</f>
        <v>168.14099999999999</v>
      </c>
      <c r="M220" s="81">
        <v>1.8641000000000001</v>
      </c>
      <c r="N220" s="28">
        <f t="shared" si="47"/>
        <v>152.8562</v>
      </c>
    </row>
    <row r="221" spans="1:14" ht="13" customHeight="1" x14ac:dyDescent="0.2">
      <c r="A221" s="31" t="s">
        <v>622</v>
      </c>
      <c r="B221" s="23" t="s">
        <v>623</v>
      </c>
      <c r="C221" s="23" t="s">
        <v>624</v>
      </c>
      <c r="D221" s="58" t="s">
        <v>35</v>
      </c>
      <c r="E221" s="58" t="s">
        <v>87</v>
      </c>
      <c r="F221" s="24">
        <v>200</v>
      </c>
      <c r="G221" s="21">
        <f t="shared" si="42"/>
        <v>0</v>
      </c>
      <c r="H221" s="25">
        <f t="shared" si="43"/>
        <v>0</v>
      </c>
      <c r="I221" s="58">
        <v>0</v>
      </c>
      <c r="J221" s="25">
        <f t="shared" si="44"/>
        <v>0</v>
      </c>
      <c r="K221" s="58">
        <v>2.4565999999999999</v>
      </c>
      <c r="L221" s="28">
        <f>(J221+N221)/2</f>
        <v>0</v>
      </c>
      <c r="M221" s="58">
        <v>0</v>
      </c>
      <c r="N221" s="28">
        <f t="shared" si="47"/>
        <v>0</v>
      </c>
    </row>
    <row r="222" spans="1:14" ht="13" customHeight="1" x14ac:dyDescent="0.2">
      <c r="A222" s="31" t="s">
        <v>625</v>
      </c>
      <c r="B222" s="23" t="s">
        <v>626</v>
      </c>
      <c r="C222" s="23" t="s">
        <v>627</v>
      </c>
      <c r="D222" s="85" t="s">
        <v>24</v>
      </c>
      <c r="E222" s="58" t="s">
        <v>87</v>
      </c>
      <c r="F222" s="24">
        <v>200</v>
      </c>
      <c r="G222" s="21">
        <f t="shared" si="42"/>
        <v>2.6842799999999998</v>
      </c>
      <c r="H222" s="25">
        <f t="shared" si="43"/>
        <v>220.11095999999998</v>
      </c>
      <c r="I222" s="81">
        <v>2.2368999999999999</v>
      </c>
      <c r="J222" s="25">
        <f t="shared" si="44"/>
        <v>183.42579999999998</v>
      </c>
      <c r="K222" s="26">
        <f>(I222+M222)/2</f>
        <v>2.0505</v>
      </c>
      <c r="L222" s="28">
        <f>(J222+N222)/2</f>
        <v>168.14099999999999</v>
      </c>
      <c r="M222" s="81">
        <v>1.8641000000000001</v>
      </c>
      <c r="N222" s="28">
        <f t="shared" si="47"/>
        <v>152.8562</v>
      </c>
    </row>
    <row r="223" spans="1:14" ht="13" customHeight="1" x14ac:dyDescent="0.2">
      <c r="A223" s="31" t="s">
        <v>628</v>
      </c>
      <c r="B223" s="23" t="s">
        <v>629</v>
      </c>
      <c r="C223" s="23" t="s">
        <v>630</v>
      </c>
      <c r="D223" s="58" t="s">
        <v>35</v>
      </c>
      <c r="E223" s="58" t="s">
        <v>87</v>
      </c>
      <c r="F223" s="24">
        <v>200</v>
      </c>
      <c r="G223" s="21">
        <f t="shared" si="42"/>
        <v>0</v>
      </c>
      <c r="H223" s="25">
        <f t="shared" si="43"/>
        <v>0</v>
      </c>
      <c r="I223" s="81">
        <v>0</v>
      </c>
      <c r="J223" s="25">
        <f t="shared" si="44"/>
        <v>0</v>
      </c>
      <c r="K223" s="26">
        <f>(I223+M223)/2</f>
        <v>0</v>
      </c>
      <c r="L223" s="28">
        <f>(J223+N223)/2</f>
        <v>0</v>
      </c>
      <c r="M223" s="81">
        <v>0</v>
      </c>
      <c r="N223" s="28">
        <f t="shared" si="47"/>
        <v>0</v>
      </c>
    </row>
    <row r="224" spans="1:14" ht="13" customHeight="1" x14ac:dyDescent="0.2">
      <c r="A224" s="31" t="s">
        <v>631</v>
      </c>
      <c r="B224" s="23" t="s">
        <v>632</v>
      </c>
      <c r="C224" s="23" t="s">
        <v>633</v>
      </c>
      <c r="D224" s="85" t="s">
        <v>24</v>
      </c>
      <c r="E224" s="58" t="s">
        <v>87</v>
      </c>
      <c r="F224" s="24">
        <v>200</v>
      </c>
      <c r="G224" s="21">
        <f t="shared" si="42"/>
        <v>2.7025199999999998</v>
      </c>
      <c r="H224" s="25">
        <f t="shared" si="43"/>
        <v>221.60664</v>
      </c>
      <c r="I224" s="81">
        <v>2.2521</v>
      </c>
      <c r="J224" s="25">
        <f t="shared" si="44"/>
        <v>184.6722</v>
      </c>
      <c r="K224" s="26">
        <f>(I224+M224)/2</f>
        <v>2.0644499999999999</v>
      </c>
      <c r="L224" s="28">
        <f>(J224+N224)/2</f>
        <v>169.28489999999999</v>
      </c>
      <c r="M224" s="81">
        <v>1.8768</v>
      </c>
      <c r="N224" s="28">
        <f t="shared" si="47"/>
        <v>153.89760000000001</v>
      </c>
    </row>
    <row r="225" spans="1:14" ht="13" customHeight="1" x14ac:dyDescent="0.2">
      <c r="A225" s="31" t="s">
        <v>634</v>
      </c>
      <c r="B225" s="23" t="s">
        <v>635</v>
      </c>
      <c r="C225" s="23" t="s">
        <v>636</v>
      </c>
      <c r="D225" s="58" t="s">
        <v>35</v>
      </c>
      <c r="E225" s="58" t="s">
        <v>87</v>
      </c>
      <c r="F225" s="24">
        <v>200</v>
      </c>
      <c r="G225" s="100">
        <v>0</v>
      </c>
      <c r="H225" s="94"/>
      <c r="I225" s="94"/>
      <c r="J225" s="94"/>
      <c r="K225" s="94"/>
      <c r="L225" s="94"/>
      <c r="M225" s="94"/>
      <c r="N225" s="95"/>
    </row>
    <row r="226" spans="1:14" ht="13" customHeight="1" x14ac:dyDescent="0.2">
      <c r="A226" s="31" t="s">
        <v>637</v>
      </c>
      <c r="B226" s="23" t="s">
        <v>638</v>
      </c>
      <c r="C226" s="23" t="s">
        <v>639</v>
      </c>
      <c r="D226" s="85" t="s">
        <v>24</v>
      </c>
      <c r="E226" s="58" t="s">
        <v>87</v>
      </c>
      <c r="F226" s="24">
        <v>200</v>
      </c>
      <c r="G226" s="21">
        <f t="shared" ref="G226:H231" si="48">I226*1.2</f>
        <v>1.4635199999999999</v>
      </c>
      <c r="H226" s="25">
        <f t="shared" si="48"/>
        <v>120.00863999999999</v>
      </c>
      <c r="I226" s="81">
        <v>1.2196</v>
      </c>
      <c r="J226" s="25">
        <f t="shared" ref="J226:J233" si="49">I226*$E$3</f>
        <v>100.0072</v>
      </c>
      <c r="K226" s="26">
        <f t="shared" ref="K226:L233" si="50">(I226+M226)/2</f>
        <v>1.11795</v>
      </c>
      <c r="L226" s="28">
        <f t="shared" si="50"/>
        <v>91.671899999999994</v>
      </c>
      <c r="M226" s="81">
        <v>1.0163</v>
      </c>
      <c r="N226" s="28">
        <f t="shared" ref="N226:N233" si="51">M226*$E$3</f>
        <v>83.336600000000004</v>
      </c>
    </row>
    <row r="227" spans="1:14" ht="13" customHeight="1" x14ac:dyDescent="0.2">
      <c r="A227" s="31" t="s">
        <v>640</v>
      </c>
      <c r="B227" s="23" t="s">
        <v>641</v>
      </c>
      <c r="C227" s="23" t="s">
        <v>642</v>
      </c>
      <c r="D227" s="58" t="s">
        <v>35</v>
      </c>
      <c r="E227" s="58" t="s">
        <v>87</v>
      </c>
      <c r="F227" s="24">
        <v>200</v>
      </c>
      <c r="G227" s="21">
        <f t="shared" si="48"/>
        <v>0</v>
      </c>
      <c r="H227" s="25">
        <f t="shared" si="48"/>
        <v>0</v>
      </c>
      <c r="I227" s="26">
        <v>0</v>
      </c>
      <c r="J227" s="25">
        <f t="shared" si="49"/>
        <v>0</v>
      </c>
      <c r="K227" s="26">
        <f t="shared" si="50"/>
        <v>0</v>
      </c>
      <c r="L227" s="28">
        <f t="shared" si="50"/>
        <v>0</v>
      </c>
      <c r="M227" s="26">
        <v>0</v>
      </c>
      <c r="N227" s="28">
        <f t="shared" si="51"/>
        <v>0</v>
      </c>
    </row>
    <row r="228" spans="1:14" ht="13" customHeight="1" x14ac:dyDescent="0.2">
      <c r="A228" s="31" t="s">
        <v>643</v>
      </c>
      <c r="B228" s="23" t="s">
        <v>644</v>
      </c>
      <c r="C228" s="23" t="s">
        <v>645</v>
      </c>
      <c r="D228" s="85" t="s">
        <v>24</v>
      </c>
      <c r="E228" s="58" t="s">
        <v>87</v>
      </c>
      <c r="F228" s="24">
        <v>200</v>
      </c>
      <c r="G228" s="21">
        <f t="shared" si="48"/>
        <v>1.4635199999999999</v>
      </c>
      <c r="H228" s="25">
        <f t="shared" si="48"/>
        <v>120.00863999999999</v>
      </c>
      <c r="I228" s="81">
        <v>1.2196</v>
      </c>
      <c r="J228" s="25">
        <f t="shared" si="49"/>
        <v>100.0072</v>
      </c>
      <c r="K228" s="26">
        <f t="shared" si="50"/>
        <v>1.11795</v>
      </c>
      <c r="L228" s="28">
        <f t="shared" si="50"/>
        <v>91.671899999999994</v>
      </c>
      <c r="M228" s="81">
        <v>1.0163</v>
      </c>
      <c r="N228" s="28">
        <f t="shared" si="51"/>
        <v>83.336600000000004</v>
      </c>
    </row>
    <row r="229" spans="1:14" ht="13" customHeight="1" x14ac:dyDescent="0.2">
      <c r="A229" s="31" t="s">
        <v>646</v>
      </c>
      <c r="B229" s="23" t="s">
        <v>647</v>
      </c>
      <c r="C229" s="23" t="s">
        <v>648</v>
      </c>
      <c r="D229" s="58" t="s">
        <v>35</v>
      </c>
      <c r="E229" s="58" t="s">
        <v>87</v>
      </c>
      <c r="F229" s="24">
        <v>200</v>
      </c>
      <c r="G229" s="21">
        <f t="shared" si="48"/>
        <v>0</v>
      </c>
      <c r="H229" s="25">
        <f t="shared" si="48"/>
        <v>0</v>
      </c>
      <c r="I229" s="26">
        <v>0</v>
      </c>
      <c r="J229" s="25">
        <f t="shared" si="49"/>
        <v>0</v>
      </c>
      <c r="K229" s="26">
        <f t="shared" si="50"/>
        <v>0</v>
      </c>
      <c r="L229" s="28">
        <f t="shared" si="50"/>
        <v>0</v>
      </c>
      <c r="M229" s="26">
        <v>0</v>
      </c>
      <c r="N229" s="28">
        <f t="shared" si="51"/>
        <v>0</v>
      </c>
    </row>
    <row r="230" spans="1:14" ht="13" customHeight="1" x14ac:dyDescent="0.2">
      <c r="A230" s="31" t="s">
        <v>649</v>
      </c>
      <c r="B230" s="23" t="s">
        <v>650</v>
      </c>
      <c r="C230" s="23" t="s">
        <v>651</v>
      </c>
      <c r="D230" s="85" t="s">
        <v>24</v>
      </c>
      <c r="E230" s="58" t="s">
        <v>87</v>
      </c>
      <c r="F230" s="24">
        <v>200</v>
      </c>
      <c r="G230" s="21">
        <f t="shared" si="48"/>
        <v>1.4635199999999999</v>
      </c>
      <c r="H230" s="25">
        <f t="shared" si="48"/>
        <v>120.00863999999999</v>
      </c>
      <c r="I230" s="81">
        <v>1.2196</v>
      </c>
      <c r="J230" s="25">
        <f t="shared" si="49"/>
        <v>100.0072</v>
      </c>
      <c r="K230" s="26">
        <f t="shared" si="50"/>
        <v>1.11795</v>
      </c>
      <c r="L230" s="28">
        <f t="shared" si="50"/>
        <v>91.671899999999994</v>
      </c>
      <c r="M230" s="81">
        <v>1.0163</v>
      </c>
      <c r="N230" s="28">
        <f t="shared" si="51"/>
        <v>83.336600000000004</v>
      </c>
    </row>
    <row r="231" spans="1:14" ht="13" customHeight="1" x14ac:dyDescent="0.2">
      <c r="A231" s="31" t="s">
        <v>652</v>
      </c>
      <c r="B231" s="23" t="s">
        <v>653</v>
      </c>
      <c r="C231" s="23" t="s">
        <v>654</v>
      </c>
      <c r="D231" s="58" t="s">
        <v>35</v>
      </c>
      <c r="E231" s="58" t="s">
        <v>87</v>
      </c>
      <c r="F231" s="24">
        <v>200</v>
      </c>
      <c r="G231" s="21">
        <f t="shared" si="48"/>
        <v>0</v>
      </c>
      <c r="H231" s="25">
        <f t="shared" si="48"/>
        <v>0</v>
      </c>
      <c r="I231" s="26">
        <v>0</v>
      </c>
      <c r="J231" s="25">
        <f t="shared" si="49"/>
        <v>0</v>
      </c>
      <c r="K231" s="26">
        <f t="shared" si="50"/>
        <v>0</v>
      </c>
      <c r="L231" s="28">
        <f t="shared" si="50"/>
        <v>0</v>
      </c>
      <c r="M231" s="26">
        <v>0</v>
      </c>
      <c r="N231" s="28">
        <f t="shared" si="51"/>
        <v>0</v>
      </c>
    </row>
    <row r="232" spans="1:14" ht="13" customHeight="1" x14ac:dyDescent="0.2">
      <c r="A232" s="31" t="s">
        <v>655</v>
      </c>
      <c r="B232" s="23" t="s">
        <v>656</v>
      </c>
      <c r="C232" s="23" t="s">
        <v>657</v>
      </c>
      <c r="D232" s="85" t="s">
        <v>24</v>
      </c>
      <c r="E232" s="58" t="s">
        <v>87</v>
      </c>
      <c r="F232" s="24">
        <v>200</v>
      </c>
      <c r="G232" s="21">
        <f>I232*1.2</f>
        <v>3.4450799999999995</v>
      </c>
      <c r="H232" s="81">
        <v>3.8298999999999999</v>
      </c>
      <c r="I232" s="81">
        <v>2.8708999999999998</v>
      </c>
      <c r="J232" s="25">
        <f t="shared" si="49"/>
        <v>235.41379999999998</v>
      </c>
      <c r="K232" s="26">
        <f t="shared" si="50"/>
        <v>2.6316499999999996</v>
      </c>
      <c r="L232" s="28">
        <f t="shared" si="50"/>
        <v>215.7953</v>
      </c>
      <c r="M232" s="81">
        <v>2.3923999999999999</v>
      </c>
      <c r="N232" s="28">
        <f t="shared" si="51"/>
        <v>196.17679999999999</v>
      </c>
    </row>
    <row r="233" spans="1:14" ht="13" customHeight="1" x14ac:dyDescent="0.2">
      <c r="A233" s="31" t="s">
        <v>658</v>
      </c>
      <c r="B233" s="23" t="s">
        <v>659</v>
      </c>
      <c r="C233" s="23" t="s">
        <v>660</v>
      </c>
      <c r="D233" s="85" t="s">
        <v>24</v>
      </c>
      <c r="E233" s="58" t="s">
        <v>87</v>
      </c>
      <c r="F233" s="24">
        <v>200</v>
      </c>
      <c r="G233" s="21">
        <f>I233*1.2</f>
        <v>3.5051999999999999</v>
      </c>
      <c r="H233" s="26">
        <v>3.9546999999999999</v>
      </c>
      <c r="I233" s="26">
        <v>2.9209999999999998</v>
      </c>
      <c r="J233" s="25">
        <f t="shared" si="49"/>
        <v>239.52199999999999</v>
      </c>
      <c r="K233" s="26">
        <f t="shared" si="50"/>
        <v>2.6775500000000001</v>
      </c>
      <c r="L233" s="28">
        <f t="shared" si="50"/>
        <v>219.5591</v>
      </c>
      <c r="M233" s="26">
        <v>2.4340999999999999</v>
      </c>
      <c r="N233" s="28">
        <f t="shared" si="51"/>
        <v>199.59619999999998</v>
      </c>
    </row>
    <row r="234" spans="1:14" ht="13" customHeight="1" x14ac:dyDescent="0.2">
      <c r="A234" s="31" t="s">
        <v>661</v>
      </c>
      <c r="B234" s="23" t="s">
        <v>662</v>
      </c>
      <c r="C234" s="23" t="s">
        <v>663</v>
      </c>
      <c r="D234" s="58" t="s">
        <v>148</v>
      </c>
      <c r="E234" s="58" t="s">
        <v>87</v>
      </c>
      <c r="F234" s="24">
        <v>200</v>
      </c>
      <c r="G234" s="100">
        <v>0</v>
      </c>
      <c r="H234" s="94"/>
      <c r="I234" s="94"/>
      <c r="J234" s="94"/>
      <c r="K234" s="94"/>
      <c r="L234" s="94"/>
      <c r="M234" s="94"/>
      <c r="N234" s="95"/>
    </row>
    <row r="235" spans="1:14" ht="13" customHeight="1" x14ac:dyDescent="0.2">
      <c r="A235" s="31" t="s">
        <v>664</v>
      </c>
      <c r="B235" s="23" t="s">
        <v>665</v>
      </c>
      <c r="C235" s="23" t="s">
        <v>666</v>
      </c>
      <c r="D235" s="58" t="s">
        <v>148</v>
      </c>
      <c r="E235" s="58" t="s">
        <v>87</v>
      </c>
      <c r="F235" s="24">
        <v>200</v>
      </c>
      <c r="G235" s="81">
        <f t="shared" ref="G235:H238" si="52">I235*1.2</f>
        <v>2.1</v>
      </c>
      <c r="H235" s="25">
        <f t="shared" si="52"/>
        <v>172.2</v>
      </c>
      <c r="I235" s="26">
        <v>1.75</v>
      </c>
      <c r="J235" s="25">
        <f>I235*$E$3</f>
        <v>143.5</v>
      </c>
      <c r="K235" s="26">
        <f t="shared" ref="K235:L238" si="53">(I235+M235)/2</f>
        <v>1.60415</v>
      </c>
      <c r="L235" s="28">
        <f t="shared" si="53"/>
        <v>131.5403</v>
      </c>
      <c r="M235" s="26">
        <v>1.4582999999999999</v>
      </c>
      <c r="N235" s="28">
        <f>M235*$E$3</f>
        <v>119.58059999999999</v>
      </c>
    </row>
    <row r="236" spans="1:14" ht="13" customHeight="1" x14ac:dyDescent="0.2">
      <c r="A236" s="31" t="s">
        <v>667</v>
      </c>
      <c r="B236" s="23" t="s">
        <v>668</v>
      </c>
      <c r="C236" s="23" t="s">
        <v>669</v>
      </c>
      <c r="D236" s="58" t="s">
        <v>148</v>
      </c>
      <c r="E236" s="58" t="s">
        <v>87</v>
      </c>
      <c r="F236" s="24">
        <v>200</v>
      </c>
      <c r="G236" s="81">
        <f t="shared" si="52"/>
        <v>2.1</v>
      </c>
      <c r="H236" s="25">
        <f t="shared" si="52"/>
        <v>172.2</v>
      </c>
      <c r="I236" s="26">
        <v>1.75</v>
      </c>
      <c r="J236" s="25">
        <f>I236*$E$3</f>
        <v>143.5</v>
      </c>
      <c r="K236" s="26">
        <f t="shared" si="53"/>
        <v>1.60415</v>
      </c>
      <c r="L236" s="28">
        <f t="shared" si="53"/>
        <v>131.5403</v>
      </c>
      <c r="M236" s="26">
        <v>1.4582999999999999</v>
      </c>
      <c r="N236" s="28">
        <f>M236*$E$3</f>
        <v>119.58059999999999</v>
      </c>
    </row>
    <row r="237" spans="1:14" ht="13" customHeight="1" x14ac:dyDescent="0.2">
      <c r="A237" s="31" t="s">
        <v>670</v>
      </c>
      <c r="B237" s="23" t="s">
        <v>671</v>
      </c>
      <c r="C237" s="23" t="s">
        <v>672</v>
      </c>
      <c r="D237" s="58" t="s">
        <v>148</v>
      </c>
      <c r="E237" s="58" t="s">
        <v>87</v>
      </c>
      <c r="F237" s="24">
        <v>200</v>
      </c>
      <c r="G237" s="81">
        <f t="shared" si="52"/>
        <v>2.1</v>
      </c>
      <c r="H237" s="25">
        <f t="shared" si="52"/>
        <v>172.2</v>
      </c>
      <c r="I237" s="26">
        <v>1.75</v>
      </c>
      <c r="J237" s="25">
        <f>I237*$E$3</f>
        <v>143.5</v>
      </c>
      <c r="K237" s="26">
        <f t="shared" si="53"/>
        <v>1.60415</v>
      </c>
      <c r="L237" s="28">
        <f t="shared" si="53"/>
        <v>131.5403</v>
      </c>
      <c r="M237" s="26">
        <v>1.4582999999999999</v>
      </c>
      <c r="N237" s="28">
        <f>M237*$E$3</f>
        <v>119.58059999999999</v>
      </c>
    </row>
    <row r="238" spans="1:14" ht="13" customHeight="1" x14ac:dyDescent="0.2">
      <c r="A238" s="31" t="s">
        <v>673</v>
      </c>
      <c r="B238" s="23" t="s">
        <v>674</v>
      </c>
      <c r="C238" s="23" t="s">
        <v>675</v>
      </c>
      <c r="D238" s="85" t="s">
        <v>24</v>
      </c>
      <c r="E238" s="58" t="s">
        <v>87</v>
      </c>
      <c r="F238" s="24">
        <v>200</v>
      </c>
      <c r="G238" s="21">
        <f t="shared" si="52"/>
        <v>2.26572</v>
      </c>
      <c r="H238" s="25">
        <f t="shared" si="52"/>
        <v>185.78903999999997</v>
      </c>
      <c r="I238" s="26">
        <v>1.8880999999999999</v>
      </c>
      <c r="J238" s="25">
        <f>I238*$E$3</f>
        <v>154.82419999999999</v>
      </c>
      <c r="K238" s="26">
        <f t="shared" si="53"/>
        <v>1.73075</v>
      </c>
      <c r="L238" s="28">
        <f t="shared" si="53"/>
        <v>141.92149999999998</v>
      </c>
      <c r="M238" s="26">
        <v>1.5733999999999999</v>
      </c>
      <c r="N238" s="28">
        <f>M238*$E$3</f>
        <v>129.0188</v>
      </c>
    </row>
    <row r="239" spans="1:14" ht="13" customHeight="1" x14ac:dyDescent="0.2">
      <c r="A239" s="31" t="s">
        <v>676</v>
      </c>
      <c r="B239" s="23" t="s">
        <v>677</v>
      </c>
      <c r="C239" s="23" t="s">
        <v>678</v>
      </c>
      <c r="D239" s="85" t="s">
        <v>24</v>
      </c>
      <c r="E239" s="58" t="s">
        <v>87</v>
      </c>
      <c r="F239" s="24">
        <v>200</v>
      </c>
      <c r="G239" s="109">
        <v>1.5733999999999999</v>
      </c>
      <c r="H239" s="94"/>
      <c r="I239" s="94"/>
      <c r="J239" s="94"/>
      <c r="K239" s="94"/>
      <c r="L239" s="94"/>
      <c r="M239" s="94"/>
      <c r="N239" s="95"/>
    </row>
    <row r="240" spans="1:14" ht="13" customHeight="1" x14ac:dyDescent="0.2">
      <c r="A240" s="31" t="s">
        <v>679</v>
      </c>
      <c r="B240" s="23" t="s">
        <v>680</v>
      </c>
      <c r="C240" s="23" t="s">
        <v>681</v>
      </c>
      <c r="D240" s="85" t="s">
        <v>24</v>
      </c>
      <c r="E240" s="58" t="s">
        <v>87</v>
      </c>
      <c r="F240" s="24">
        <v>200</v>
      </c>
      <c r="G240" s="21">
        <f>I240*1.2</f>
        <v>2.26572</v>
      </c>
      <c r="H240" s="25">
        <f>J240*1.2</f>
        <v>185.78903999999997</v>
      </c>
      <c r="I240" s="26">
        <v>1.8880999999999999</v>
      </c>
      <c r="J240" s="25">
        <f>I240*$E$3</f>
        <v>154.82419999999999</v>
      </c>
      <c r="K240" s="26">
        <f>(I240+M240)/2</f>
        <v>1.73075</v>
      </c>
      <c r="L240" s="28">
        <f>(J240+N240)/2</f>
        <v>141.92149999999998</v>
      </c>
      <c r="M240" s="26">
        <v>1.5733999999999999</v>
      </c>
      <c r="N240" s="28">
        <f>M240*$E$3</f>
        <v>129.0188</v>
      </c>
    </row>
    <row r="241" spans="1:14" ht="13" customHeight="1" x14ac:dyDescent="0.2">
      <c r="A241" s="31" t="s">
        <v>682</v>
      </c>
      <c r="B241" s="23" t="s">
        <v>683</v>
      </c>
      <c r="C241" s="23" t="s">
        <v>684</v>
      </c>
      <c r="D241" s="85" t="s">
        <v>24</v>
      </c>
      <c r="E241" s="58" t="s">
        <v>87</v>
      </c>
      <c r="F241" s="24">
        <v>200</v>
      </c>
      <c r="G241" s="109">
        <v>1.5733999999999999</v>
      </c>
      <c r="H241" s="94"/>
      <c r="I241" s="94"/>
      <c r="J241" s="94"/>
      <c r="K241" s="94"/>
      <c r="L241" s="94"/>
      <c r="M241" s="94"/>
      <c r="N241" s="95"/>
    </row>
    <row r="242" spans="1:14" ht="13" customHeight="1" x14ac:dyDescent="0.2">
      <c r="A242" s="31" t="s">
        <v>685</v>
      </c>
      <c r="B242" s="23" t="s">
        <v>686</v>
      </c>
      <c r="C242" s="23" t="s">
        <v>687</v>
      </c>
      <c r="D242" s="85" t="s">
        <v>24</v>
      </c>
      <c r="E242" s="58" t="s">
        <v>87</v>
      </c>
      <c r="F242" s="24">
        <v>200</v>
      </c>
      <c r="G242" s="21">
        <f>I242*1.2</f>
        <v>2.26572</v>
      </c>
      <c r="H242" s="25">
        <f>J242*1.2</f>
        <v>185.78903999999997</v>
      </c>
      <c r="I242" s="26">
        <v>1.8880999999999999</v>
      </c>
      <c r="J242" s="25">
        <f>I242*$E$3</f>
        <v>154.82419999999999</v>
      </c>
      <c r="K242" s="26">
        <f>(I242+M242)/2</f>
        <v>1.73075</v>
      </c>
      <c r="L242" s="28">
        <f>(J242+N242)/2</f>
        <v>141.92149999999998</v>
      </c>
      <c r="M242" s="26">
        <v>1.5733999999999999</v>
      </c>
      <c r="N242" s="28">
        <f>M242*$E$3</f>
        <v>129.0188</v>
      </c>
    </row>
    <row r="243" spans="1:14" ht="13" customHeight="1" x14ac:dyDescent="0.2">
      <c r="A243" s="31" t="s">
        <v>688</v>
      </c>
      <c r="B243" s="23" t="s">
        <v>689</v>
      </c>
      <c r="C243" s="23" t="s">
        <v>690</v>
      </c>
      <c r="D243" s="85" t="s">
        <v>24</v>
      </c>
      <c r="E243" s="58" t="s">
        <v>87</v>
      </c>
      <c r="F243" s="24">
        <v>200</v>
      </c>
      <c r="G243" s="100">
        <v>1.5733999999999999</v>
      </c>
      <c r="H243" s="94"/>
      <c r="I243" s="94"/>
      <c r="J243" s="94"/>
      <c r="K243" s="94"/>
      <c r="L243" s="94"/>
      <c r="M243" s="94"/>
      <c r="N243" s="95"/>
    </row>
    <row r="244" spans="1:14" ht="13" customHeight="1" x14ac:dyDescent="0.2">
      <c r="A244" s="31" t="s">
        <v>691</v>
      </c>
      <c r="B244" s="23" t="s">
        <v>692</v>
      </c>
      <c r="C244" s="23" t="s">
        <v>693</v>
      </c>
      <c r="D244" s="85" t="s">
        <v>24</v>
      </c>
      <c r="E244" s="58" t="s">
        <v>87</v>
      </c>
      <c r="F244" s="24">
        <v>200</v>
      </c>
      <c r="G244" s="21">
        <f t="shared" ref="G244:G252" si="54">I244*1.2</f>
        <v>1.9897199999999997</v>
      </c>
      <c r="H244" s="25">
        <f t="shared" ref="H244:H252" si="55">J244*1.2</f>
        <v>163.15703999999999</v>
      </c>
      <c r="I244" s="26">
        <v>1.6580999999999999</v>
      </c>
      <c r="J244" s="25">
        <f t="shared" ref="J244:J252" si="56">I244*$E$3</f>
        <v>135.96420000000001</v>
      </c>
      <c r="K244" s="26">
        <f t="shared" ref="K244:K252" si="57">(I244+M244)/2</f>
        <v>1.5199499999999999</v>
      </c>
      <c r="L244" s="28">
        <f t="shared" ref="L244:L252" si="58">(J244+N244)/2</f>
        <v>124.63589999999999</v>
      </c>
      <c r="M244" s="26">
        <v>1.3817999999999999</v>
      </c>
      <c r="N244" s="28">
        <f t="shared" ref="N244:N252" si="59">M244*$E$3</f>
        <v>113.30759999999999</v>
      </c>
    </row>
    <row r="245" spans="1:14" ht="13" customHeight="1" x14ac:dyDescent="0.2">
      <c r="A245" s="31" t="s">
        <v>694</v>
      </c>
      <c r="B245" s="23" t="s">
        <v>695</v>
      </c>
      <c r="C245" s="23" t="s">
        <v>696</v>
      </c>
      <c r="D245" s="85" t="s">
        <v>24</v>
      </c>
      <c r="E245" s="58" t="s">
        <v>87</v>
      </c>
      <c r="F245" s="24">
        <v>200</v>
      </c>
      <c r="G245" s="21">
        <f t="shared" si="54"/>
        <v>1.9897199999999997</v>
      </c>
      <c r="H245" s="25">
        <f t="shared" si="55"/>
        <v>163.15703999999999</v>
      </c>
      <c r="I245" s="26">
        <v>1.6580999999999999</v>
      </c>
      <c r="J245" s="25">
        <f t="shared" si="56"/>
        <v>135.96420000000001</v>
      </c>
      <c r="K245" s="26">
        <f t="shared" si="57"/>
        <v>1.5199499999999999</v>
      </c>
      <c r="L245" s="28">
        <f t="shared" si="58"/>
        <v>124.63589999999999</v>
      </c>
      <c r="M245" s="26">
        <v>1.3817999999999999</v>
      </c>
      <c r="N245" s="28">
        <f t="shared" si="59"/>
        <v>113.30759999999999</v>
      </c>
    </row>
    <row r="246" spans="1:14" ht="13" customHeight="1" x14ac:dyDescent="0.2">
      <c r="A246" s="31" t="s">
        <v>697</v>
      </c>
      <c r="B246" s="23" t="s">
        <v>698</v>
      </c>
      <c r="C246" s="23" t="s">
        <v>699</v>
      </c>
      <c r="D246" s="85" t="s">
        <v>24</v>
      </c>
      <c r="E246" s="58" t="s">
        <v>87</v>
      </c>
      <c r="F246" s="24">
        <v>200</v>
      </c>
      <c r="G246" s="21">
        <f t="shared" si="54"/>
        <v>1.9897199999999997</v>
      </c>
      <c r="H246" s="25">
        <f t="shared" si="55"/>
        <v>163.15703999999999</v>
      </c>
      <c r="I246" s="26">
        <v>1.6580999999999999</v>
      </c>
      <c r="J246" s="25">
        <f t="shared" si="56"/>
        <v>135.96420000000001</v>
      </c>
      <c r="K246" s="26">
        <f t="shared" si="57"/>
        <v>1.5199499999999999</v>
      </c>
      <c r="L246" s="28">
        <f t="shared" si="58"/>
        <v>124.63589999999999</v>
      </c>
      <c r="M246" s="26">
        <v>1.3817999999999999</v>
      </c>
      <c r="N246" s="28">
        <f t="shared" si="59"/>
        <v>113.30759999999999</v>
      </c>
    </row>
    <row r="247" spans="1:14" ht="13" customHeight="1" x14ac:dyDescent="0.2">
      <c r="A247" s="31" t="s">
        <v>700</v>
      </c>
      <c r="B247" s="23" t="s">
        <v>701</v>
      </c>
      <c r="C247" s="23" t="s">
        <v>702</v>
      </c>
      <c r="D247" s="85" t="s">
        <v>24</v>
      </c>
      <c r="E247" s="58" t="s">
        <v>87</v>
      </c>
      <c r="F247" s="24">
        <v>200</v>
      </c>
      <c r="G247" s="21">
        <f t="shared" si="54"/>
        <v>1.92624</v>
      </c>
      <c r="H247" s="25">
        <f t="shared" si="55"/>
        <v>157.95167999999998</v>
      </c>
      <c r="I247" s="26">
        <v>1.6052</v>
      </c>
      <c r="J247" s="25">
        <f t="shared" si="56"/>
        <v>131.62639999999999</v>
      </c>
      <c r="K247" s="26">
        <f t="shared" si="57"/>
        <v>1.4714</v>
      </c>
      <c r="L247" s="28">
        <f t="shared" si="58"/>
        <v>120.65479999999999</v>
      </c>
      <c r="M247" s="26">
        <v>1.3375999999999999</v>
      </c>
      <c r="N247" s="28">
        <f t="shared" si="59"/>
        <v>109.68319999999999</v>
      </c>
    </row>
    <row r="248" spans="1:14" ht="13" customHeight="1" x14ac:dyDescent="0.2">
      <c r="A248" s="31" t="s">
        <v>703</v>
      </c>
      <c r="B248" s="23" t="s">
        <v>704</v>
      </c>
      <c r="C248" s="23" t="s">
        <v>705</v>
      </c>
      <c r="D248" s="85" t="s">
        <v>24</v>
      </c>
      <c r="E248" s="58" t="s">
        <v>87</v>
      </c>
      <c r="F248" s="24">
        <v>200</v>
      </c>
      <c r="G248" s="21">
        <f t="shared" si="54"/>
        <v>1.92624</v>
      </c>
      <c r="H248" s="25">
        <f t="shared" si="55"/>
        <v>157.95167999999998</v>
      </c>
      <c r="I248" s="26">
        <v>1.6052</v>
      </c>
      <c r="J248" s="25">
        <f t="shared" si="56"/>
        <v>131.62639999999999</v>
      </c>
      <c r="K248" s="26">
        <f t="shared" si="57"/>
        <v>1.4714</v>
      </c>
      <c r="L248" s="28">
        <f t="shared" si="58"/>
        <v>120.65479999999999</v>
      </c>
      <c r="M248" s="26">
        <v>1.3375999999999999</v>
      </c>
      <c r="N248" s="28">
        <f t="shared" si="59"/>
        <v>109.68319999999999</v>
      </c>
    </row>
    <row r="249" spans="1:14" ht="13" customHeight="1" x14ac:dyDescent="0.2">
      <c r="A249" s="31" t="s">
        <v>706</v>
      </c>
      <c r="B249" s="23" t="s">
        <v>707</v>
      </c>
      <c r="C249" s="23" t="s">
        <v>708</v>
      </c>
      <c r="D249" s="85" t="s">
        <v>24</v>
      </c>
      <c r="E249" s="58" t="s">
        <v>87</v>
      </c>
      <c r="F249" s="24">
        <v>200</v>
      </c>
      <c r="G249" s="21">
        <f t="shared" si="54"/>
        <v>1.92624</v>
      </c>
      <c r="H249" s="25">
        <f t="shared" si="55"/>
        <v>157.95167999999998</v>
      </c>
      <c r="I249" s="26">
        <v>1.6052</v>
      </c>
      <c r="J249" s="25">
        <f t="shared" si="56"/>
        <v>131.62639999999999</v>
      </c>
      <c r="K249" s="26">
        <f t="shared" si="57"/>
        <v>1.4714</v>
      </c>
      <c r="L249" s="28">
        <f t="shared" si="58"/>
        <v>120.65479999999999</v>
      </c>
      <c r="M249" s="26">
        <v>1.3375999999999999</v>
      </c>
      <c r="N249" s="28">
        <f t="shared" si="59"/>
        <v>109.68319999999999</v>
      </c>
    </row>
    <row r="250" spans="1:14" ht="13" customHeight="1" x14ac:dyDescent="0.2">
      <c r="A250" s="31" t="s">
        <v>709</v>
      </c>
      <c r="B250" s="23" t="s">
        <v>710</v>
      </c>
      <c r="C250" s="23" t="s">
        <v>711</v>
      </c>
      <c r="D250" s="85" t="s">
        <v>24</v>
      </c>
      <c r="E250" s="58" t="s">
        <v>87</v>
      </c>
      <c r="F250" s="24">
        <v>200</v>
      </c>
      <c r="G250" s="21">
        <f t="shared" si="54"/>
        <v>2.4490799999999999</v>
      </c>
      <c r="H250" s="25">
        <f t="shared" si="55"/>
        <v>200.82455999999999</v>
      </c>
      <c r="I250" s="26">
        <v>2.0409000000000002</v>
      </c>
      <c r="J250" s="25">
        <f t="shared" si="56"/>
        <v>167.35380000000001</v>
      </c>
      <c r="K250" s="26">
        <f t="shared" si="57"/>
        <v>1.8708500000000001</v>
      </c>
      <c r="L250" s="28">
        <f t="shared" si="58"/>
        <v>153.40969999999999</v>
      </c>
      <c r="M250" s="26">
        <v>1.7008000000000001</v>
      </c>
      <c r="N250" s="28">
        <f t="shared" si="59"/>
        <v>139.46559999999999</v>
      </c>
    </row>
    <row r="251" spans="1:14" ht="13" customHeight="1" x14ac:dyDescent="0.2">
      <c r="A251" s="31" t="s">
        <v>712</v>
      </c>
      <c r="B251" s="23" t="s">
        <v>713</v>
      </c>
      <c r="C251" s="23" t="s">
        <v>714</v>
      </c>
      <c r="D251" s="85" t="s">
        <v>24</v>
      </c>
      <c r="E251" s="58" t="s">
        <v>87</v>
      </c>
      <c r="F251" s="24">
        <v>200</v>
      </c>
      <c r="G251" s="21">
        <f t="shared" si="54"/>
        <v>2.3884799999999999</v>
      </c>
      <c r="H251" s="25">
        <f t="shared" si="55"/>
        <v>195.85535999999999</v>
      </c>
      <c r="I251" s="26">
        <v>1.9903999999999999</v>
      </c>
      <c r="J251" s="25">
        <f t="shared" si="56"/>
        <v>163.21279999999999</v>
      </c>
      <c r="K251" s="26">
        <f t="shared" si="57"/>
        <v>1.8245</v>
      </c>
      <c r="L251" s="28">
        <f t="shared" si="58"/>
        <v>149.60899999999998</v>
      </c>
      <c r="M251" s="26">
        <v>1.6586000000000001</v>
      </c>
      <c r="N251" s="28">
        <f t="shared" si="59"/>
        <v>136.0052</v>
      </c>
    </row>
    <row r="252" spans="1:14" ht="13" customHeight="1" x14ac:dyDescent="0.2">
      <c r="A252" s="31" t="s">
        <v>715</v>
      </c>
      <c r="B252" s="23" t="s">
        <v>716</v>
      </c>
      <c r="C252" s="23" t="s">
        <v>717</v>
      </c>
      <c r="D252" s="85" t="s">
        <v>24</v>
      </c>
      <c r="E252" s="58" t="s">
        <v>87</v>
      </c>
      <c r="F252" s="24">
        <v>200</v>
      </c>
      <c r="G252" s="81">
        <f t="shared" si="54"/>
        <v>2.4490799999999999</v>
      </c>
      <c r="H252" s="25">
        <f t="shared" si="55"/>
        <v>200.82455999999999</v>
      </c>
      <c r="I252" s="26">
        <v>2.0409000000000002</v>
      </c>
      <c r="J252" s="25">
        <f t="shared" si="56"/>
        <v>167.35380000000001</v>
      </c>
      <c r="K252" s="26">
        <f t="shared" si="57"/>
        <v>1.8708500000000001</v>
      </c>
      <c r="L252" s="28">
        <f t="shared" si="58"/>
        <v>153.40969999999999</v>
      </c>
      <c r="M252" s="26">
        <v>1.7008000000000001</v>
      </c>
      <c r="N252" s="28">
        <f t="shared" si="59"/>
        <v>139.46559999999999</v>
      </c>
    </row>
    <row r="253" spans="1:14" ht="13" customHeight="1" x14ac:dyDescent="0.2">
      <c r="A253" s="31" t="s">
        <v>718</v>
      </c>
      <c r="B253" s="23" t="s">
        <v>719</v>
      </c>
      <c r="C253" s="23" t="s">
        <v>720</v>
      </c>
      <c r="D253" s="85" t="s">
        <v>24</v>
      </c>
      <c r="E253" s="58" t="s">
        <v>87</v>
      </c>
      <c r="F253" s="24">
        <v>200</v>
      </c>
      <c r="G253" s="109">
        <v>1.6586000000000001</v>
      </c>
      <c r="H253" s="94"/>
      <c r="I253" s="94"/>
      <c r="J253" s="94"/>
      <c r="K253" s="94"/>
      <c r="L253" s="94"/>
      <c r="M253" s="94"/>
      <c r="N253" s="95"/>
    </row>
    <row r="254" spans="1:14" ht="13" customHeight="1" x14ac:dyDescent="0.2">
      <c r="A254" s="31" t="s">
        <v>721</v>
      </c>
      <c r="B254" s="23" t="s">
        <v>722</v>
      </c>
      <c r="C254" s="23" t="s">
        <v>723</v>
      </c>
      <c r="D254" s="85" t="s">
        <v>24</v>
      </c>
      <c r="E254" s="58" t="s">
        <v>87</v>
      </c>
      <c r="F254" s="24">
        <v>200</v>
      </c>
      <c r="G254" s="81">
        <f t="shared" ref="G254:G278" si="60">I254*1.2</f>
        <v>2.5007999999999999</v>
      </c>
      <c r="H254" s="25">
        <f t="shared" ref="H254:H278" si="61">J254*1.2</f>
        <v>205.06559999999999</v>
      </c>
      <c r="I254" s="26">
        <v>2.0840000000000001</v>
      </c>
      <c r="J254" s="25">
        <f t="shared" ref="J254:J278" si="62">I254*$E$3</f>
        <v>170.88800000000001</v>
      </c>
      <c r="K254" s="26">
        <f t="shared" ref="K254:K278" si="63">(I254+M254)/2</f>
        <v>1.91035</v>
      </c>
      <c r="L254" s="28">
        <f t="shared" ref="L254:L278" si="64">(J254+N254)/2</f>
        <v>156.64870000000002</v>
      </c>
      <c r="M254" s="26">
        <v>1.7366999999999999</v>
      </c>
      <c r="N254" s="28">
        <f t="shared" ref="N254:N278" si="65">M254*$E$3</f>
        <v>142.40940000000001</v>
      </c>
    </row>
    <row r="255" spans="1:14" ht="13" customHeight="1" x14ac:dyDescent="0.2">
      <c r="A255" s="31" t="s">
        <v>724</v>
      </c>
      <c r="B255" s="23" t="s">
        <v>725</v>
      </c>
      <c r="C255" s="23" t="s">
        <v>726</v>
      </c>
      <c r="D255" s="85" t="s">
        <v>24</v>
      </c>
      <c r="E255" s="58" t="s">
        <v>87</v>
      </c>
      <c r="F255" s="24">
        <v>200</v>
      </c>
      <c r="G255" s="81">
        <f t="shared" si="60"/>
        <v>2.6044799999999997</v>
      </c>
      <c r="H255" s="25">
        <f t="shared" si="61"/>
        <v>213.56735999999998</v>
      </c>
      <c r="I255" s="26">
        <v>2.1703999999999999</v>
      </c>
      <c r="J255" s="25">
        <f t="shared" si="62"/>
        <v>177.97279999999998</v>
      </c>
      <c r="K255" s="26">
        <f t="shared" si="63"/>
        <v>1.9895499999999999</v>
      </c>
      <c r="L255" s="28">
        <f t="shared" si="64"/>
        <v>163.1431</v>
      </c>
      <c r="M255" s="26">
        <v>1.8087</v>
      </c>
      <c r="N255" s="28">
        <f t="shared" si="65"/>
        <v>148.3134</v>
      </c>
    </row>
    <row r="256" spans="1:14" ht="13" customHeight="1" x14ac:dyDescent="0.2">
      <c r="A256" s="31" t="s">
        <v>727</v>
      </c>
      <c r="B256" s="23" t="s">
        <v>728</v>
      </c>
      <c r="C256" s="23" t="s">
        <v>729</v>
      </c>
      <c r="D256" s="85" t="s">
        <v>24</v>
      </c>
      <c r="E256" s="58" t="s">
        <v>87</v>
      </c>
      <c r="F256" s="24">
        <v>200</v>
      </c>
      <c r="G256" s="81">
        <f t="shared" si="60"/>
        <v>1.2470399999999999</v>
      </c>
      <c r="H256" s="25">
        <f t="shared" si="61"/>
        <v>102.25727999999999</v>
      </c>
      <c r="I256" s="26">
        <v>1.0391999999999999</v>
      </c>
      <c r="J256" s="25">
        <f t="shared" si="62"/>
        <v>85.214399999999998</v>
      </c>
      <c r="K256" s="26">
        <f t="shared" si="63"/>
        <v>0.95259999999999989</v>
      </c>
      <c r="L256" s="28">
        <f t="shared" si="64"/>
        <v>78.113200000000006</v>
      </c>
      <c r="M256" s="26">
        <v>0.86599999999999999</v>
      </c>
      <c r="N256" s="28">
        <f t="shared" si="65"/>
        <v>71.012</v>
      </c>
    </row>
    <row r="257" spans="1:14" ht="13" customHeight="1" x14ac:dyDescent="0.2">
      <c r="A257" s="31" t="s">
        <v>730</v>
      </c>
      <c r="B257" s="23" t="s">
        <v>731</v>
      </c>
      <c r="C257" s="23" t="s">
        <v>732</v>
      </c>
      <c r="D257" s="85" t="s">
        <v>24</v>
      </c>
      <c r="E257" s="58" t="s">
        <v>87</v>
      </c>
      <c r="F257" s="24">
        <v>200</v>
      </c>
      <c r="G257" s="81">
        <f t="shared" si="60"/>
        <v>1.39344</v>
      </c>
      <c r="H257" s="25">
        <f t="shared" si="61"/>
        <v>114.26208</v>
      </c>
      <c r="I257" s="26">
        <v>1.1612</v>
      </c>
      <c r="J257" s="25">
        <f t="shared" si="62"/>
        <v>95.218400000000003</v>
      </c>
      <c r="K257" s="26">
        <f t="shared" si="63"/>
        <v>1.0644499999999999</v>
      </c>
      <c r="L257" s="28">
        <f t="shared" si="64"/>
        <v>87.284899999999993</v>
      </c>
      <c r="M257" s="26">
        <v>0.9677</v>
      </c>
      <c r="N257" s="28">
        <f t="shared" si="65"/>
        <v>79.351399999999998</v>
      </c>
    </row>
    <row r="258" spans="1:14" ht="13" customHeight="1" x14ac:dyDescent="0.2">
      <c r="A258" s="31" t="s">
        <v>733</v>
      </c>
      <c r="B258" s="23" t="s">
        <v>734</v>
      </c>
      <c r="C258" s="23" t="s">
        <v>735</v>
      </c>
      <c r="D258" s="74" t="s">
        <v>35</v>
      </c>
      <c r="E258" s="58" t="s">
        <v>87</v>
      </c>
      <c r="F258" s="24">
        <v>200</v>
      </c>
      <c r="G258" s="81">
        <f t="shared" si="60"/>
        <v>1.2470399999999999</v>
      </c>
      <c r="H258" s="25">
        <f t="shared" si="61"/>
        <v>102.25727999999999</v>
      </c>
      <c r="I258" s="26">
        <v>1.0391999999999999</v>
      </c>
      <c r="J258" s="25">
        <f t="shared" si="62"/>
        <v>85.214399999999998</v>
      </c>
      <c r="K258" s="26">
        <f t="shared" si="63"/>
        <v>0.95259999999999989</v>
      </c>
      <c r="L258" s="28">
        <f t="shared" si="64"/>
        <v>78.113200000000006</v>
      </c>
      <c r="M258" s="26">
        <v>0.86599999999999999</v>
      </c>
      <c r="N258" s="28">
        <f t="shared" si="65"/>
        <v>71.012</v>
      </c>
    </row>
    <row r="259" spans="1:14" ht="13" customHeight="1" x14ac:dyDescent="0.2">
      <c r="A259" s="31" t="s">
        <v>736</v>
      </c>
      <c r="B259" s="23" t="s">
        <v>737</v>
      </c>
      <c r="C259" s="23" t="s">
        <v>738</v>
      </c>
      <c r="D259" s="58" t="s">
        <v>35</v>
      </c>
      <c r="E259" s="58" t="s">
        <v>87</v>
      </c>
      <c r="F259" s="24">
        <v>200</v>
      </c>
      <c r="G259" s="81">
        <f t="shared" si="60"/>
        <v>1.39344</v>
      </c>
      <c r="H259" s="25">
        <f t="shared" si="61"/>
        <v>114.26208</v>
      </c>
      <c r="I259" s="26">
        <v>1.1612</v>
      </c>
      <c r="J259" s="25">
        <f t="shared" si="62"/>
        <v>95.218400000000003</v>
      </c>
      <c r="K259" s="26">
        <f t="shared" si="63"/>
        <v>1.0644499999999999</v>
      </c>
      <c r="L259" s="28">
        <f t="shared" si="64"/>
        <v>87.284899999999993</v>
      </c>
      <c r="M259" s="26">
        <v>0.9677</v>
      </c>
      <c r="N259" s="28">
        <f t="shared" si="65"/>
        <v>79.351399999999998</v>
      </c>
    </row>
    <row r="260" spans="1:14" ht="13" customHeight="1" x14ac:dyDescent="0.2">
      <c r="A260" s="31" t="s">
        <v>739</v>
      </c>
      <c r="B260" s="23" t="s">
        <v>740</v>
      </c>
      <c r="C260" s="23" t="s">
        <v>741</v>
      </c>
      <c r="D260" s="85" t="s">
        <v>24</v>
      </c>
      <c r="E260" s="58" t="s">
        <v>87</v>
      </c>
      <c r="F260" s="24">
        <v>200</v>
      </c>
      <c r="G260" s="81">
        <f t="shared" si="60"/>
        <v>1.2470399999999999</v>
      </c>
      <c r="H260" s="25">
        <f t="shared" si="61"/>
        <v>102.25727999999999</v>
      </c>
      <c r="I260" s="26">
        <v>1.0391999999999999</v>
      </c>
      <c r="J260" s="25">
        <f t="shared" si="62"/>
        <v>85.214399999999998</v>
      </c>
      <c r="K260" s="26">
        <f t="shared" si="63"/>
        <v>0.95259999999999989</v>
      </c>
      <c r="L260" s="28">
        <f t="shared" si="64"/>
        <v>78.113200000000006</v>
      </c>
      <c r="M260" s="26">
        <v>0.86599999999999999</v>
      </c>
      <c r="N260" s="28">
        <f t="shared" si="65"/>
        <v>71.012</v>
      </c>
    </row>
    <row r="261" spans="1:14" ht="13" customHeight="1" x14ac:dyDescent="0.2">
      <c r="A261" s="31" t="s">
        <v>742</v>
      </c>
      <c r="B261" s="23" t="s">
        <v>743</v>
      </c>
      <c r="C261" s="23" t="s">
        <v>744</v>
      </c>
      <c r="D261" s="58" t="s">
        <v>35</v>
      </c>
      <c r="E261" s="58" t="s">
        <v>87</v>
      </c>
      <c r="F261" s="24">
        <v>200</v>
      </c>
      <c r="G261" s="81">
        <f t="shared" si="60"/>
        <v>1.39344</v>
      </c>
      <c r="H261" s="25">
        <f t="shared" si="61"/>
        <v>114.26208</v>
      </c>
      <c r="I261" s="26">
        <v>1.1612</v>
      </c>
      <c r="J261" s="25">
        <f t="shared" si="62"/>
        <v>95.218400000000003</v>
      </c>
      <c r="K261" s="26">
        <f t="shared" si="63"/>
        <v>1.0644499999999999</v>
      </c>
      <c r="L261" s="28">
        <f t="shared" si="64"/>
        <v>87.284899999999993</v>
      </c>
      <c r="M261" s="26">
        <v>0.9677</v>
      </c>
      <c r="N261" s="28">
        <f t="shared" si="65"/>
        <v>79.351399999999998</v>
      </c>
    </row>
    <row r="262" spans="1:14" ht="13" customHeight="1" x14ac:dyDescent="0.2">
      <c r="A262" s="31" t="s">
        <v>745</v>
      </c>
      <c r="B262" s="23" t="s">
        <v>746</v>
      </c>
      <c r="C262" s="23" t="s">
        <v>747</v>
      </c>
      <c r="D262" s="85" t="s">
        <v>24</v>
      </c>
      <c r="E262" s="58" t="s">
        <v>87</v>
      </c>
      <c r="F262" s="24">
        <v>200</v>
      </c>
      <c r="G262" s="81">
        <f t="shared" si="60"/>
        <v>3.2082000000000002</v>
      </c>
      <c r="H262" s="25">
        <f t="shared" si="61"/>
        <v>263.07240000000002</v>
      </c>
      <c r="I262" s="26">
        <v>2.6735000000000002</v>
      </c>
      <c r="J262" s="25">
        <f t="shared" si="62"/>
        <v>219.227</v>
      </c>
      <c r="K262" s="26">
        <f t="shared" si="63"/>
        <v>2.4507000000000003</v>
      </c>
      <c r="L262" s="28">
        <f t="shared" si="64"/>
        <v>200.95740000000001</v>
      </c>
      <c r="M262" s="26">
        <v>2.2279</v>
      </c>
      <c r="N262" s="28">
        <f t="shared" si="65"/>
        <v>182.68780000000001</v>
      </c>
    </row>
    <row r="263" spans="1:14" ht="13" customHeight="1" x14ac:dyDescent="0.2">
      <c r="A263" s="31" t="s">
        <v>748</v>
      </c>
      <c r="B263" s="23" t="s">
        <v>749</v>
      </c>
      <c r="C263" s="23" t="s">
        <v>750</v>
      </c>
      <c r="D263" s="58" t="s">
        <v>35</v>
      </c>
      <c r="E263" s="58" t="s">
        <v>87</v>
      </c>
      <c r="F263" s="24">
        <v>200</v>
      </c>
      <c r="G263" s="81">
        <f t="shared" si="60"/>
        <v>0</v>
      </c>
      <c r="H263" s="25">
        <f t="shared" si="61"/>
        <v>0</v>
      </c>
      <c r="I263" s="26">
        <v>0</v>
      </c>
      <c r="J263" s="25">
        <f t="shared" si="62"/>
        <v>0</v>
      </c>
      <c r="K263" s="26">
        <f t="shared" si="63"/>
        <v>0</v>
      </c>
      <c r="L263" s="28">
        <f t="shared" si="64"/>
        <v>0</v>
      </c>
      <c r="M263" s="26">
        <v>0</v>
      </c>
      <c r="N263" s="28">
        <f t="shared" si="65"/>
        <v>0</v>
      </c>
    </row>
    <row r="264" spans="1:14" ht="13" customHeight="1" x14ac:dyDescent="0.2">
      <c r="A264" s="31" t="s">
        <v>751</v>
      </c>
      <c r="B264" s="23" t="s">
        <v>752</v>
      </c>
      <c r="C264" s="23" t="s">
        <v>753</v>
      </c>
      <c r="D264" s="85" t="s">
        <v>24</v>
      </c>
      <c r="E264" s="58" t="s">
        <v>87</v>
      </c>
      <c r="F264" s="24">
        <v>200</v>
      </c>
      <c r="G264" s="81">
        <f t="shared" si="60"/>
        <v>1.7512799999999999</v>
      </c>
      <c r="H264" s="25">
        <f t="shared" si="61"/>
        <v>143.60496000000001</v>
      </c>
      <c r="I264" s="26">
        <v>1.4594</v>
      </c>
      <c r="J264" s="25">
        <f t="shared" si="62"/>
        <v>119.6708</v>
      </c>
      <c r="K264" s="26">
        <f t="shared" si="63"/>
        <v>1.33775</v>
      </c>
      <c r="L264" s="28">
        <f t="shared" si="64"/>
        <v>109.6955</v>
      </c>
      <c r="M264" s="26">
        <v>1.2161</v>
      </c>
      <c r="N264" s="28">
        <f t="shared" si="65"/>
        <v>99.720199999999991</v>
      </c>
    </row>
    <row r="265" spans="1:14" ht="13" customHeight="1" x14ac:dyDescent="0.2">
      <c r="A265" s="31" t="s">
        <v>754</v>
      </c>
      <c r="B265" s="23" t="s">
        <v>755</v>
      </c>
      <c r="C265" s="23" t="s">
        <v>756</v>
      </c>
      <c r="D265" s="85" t="s">
        <v>24</v>
      </c>
      <c r="E265" s="58" t="s">
        <v>87</v>
      </c>
      <c r="F265" s="24">
        <v>200</v>
      </c>
      <c r="G265" s="81">
        <f t="shared" si="60"/>
        <v>1.7512799999999999</v>
      </c>
      <c r="H265" s="25">
        <f t="shared" si="61"/>
        <v>143.60496000000001</v>
      </c>
      <c r="I265" s="26">
        <v>1.4594</v>
      </c>
      <c r="J265" s="25">
        <f t="shared" si="62"/>
        <v>119.6708</v>
      </c>
      <c r="K265" s="26">
        <f t="shared" si="63"/>
        <v>1.33775</v>
      </c>
      <c r="L265" s="28">
        <f t="shared" si="64"/>
        <v>109.6955</v>
      </c>
      <c r="M265" s="26">
        <v>1.2161</v>
      </c>
      <c r="N265" s="28">
        <f t="shared" si="65"/>
        <v>99.720199999999991</v>
      </c>
    </row>
    <row r="266" spans="1:14" ht="13" customHeight="1" x14ac:dyDescent="0.2">
      <c r="A266" s="31" t="s">
        <v>757</v>
      </c>
      <c r="B266" s="23" t="s">
        <v>758</v>
      </c>
      <c r="C266" s="23" t="s">
        <v>759</v>
      </c>
      <c r="D266" s="85" t="s">
        <v>24</v>
      </c>
      <c r="E266" s="58" t="s">
        <v>87</v>
      </c>
      <c r="F266" s="24">
        <v>200</v>
      </c>
      <c r="G266" s="81">
        <f t="shared" si="60"/>
        <v>1.7512799999999999</v>
      </c>
      <c r="H266" s="25">
        <f t="shared" si="61"/>
        <v>143.60496000000001</v>
      </c>
      <c r="I266" s="26">
        <v>1.4594</v>
      </c>
      <c r="J266" s="25">
        <f t="shared" si="62"/>
        <v>119.6708</v>
      </c>
      <c r="K266" s="26">
        <f t="shared" si="63"/>
        <v>1.33775</v>
      </c>
      <c r="L266" s="28">
        <f t="shared" si="64"/>
        <v>109.6955</v>
      </c>
      <c r="M266" s="26">
        <v>1.2161</v>
      </c>
      <c r="N266" s="28">
        <f t="shared" si="65"/>
        <v>99.720199999999991</v>
      </c>
    </row>
    <row r="267" spans="1:14" ht="13" customHeight="1" x14ac:dyDescent="0.2">
      <c r="A267" s="31" t="s">
        <v>760</v>
      </c>
      <c r="B267" s="23" t="s">
        <v>761</v>
      </c>
      <c r="C267" s="23" t="s">
        <v>762</v>
      </c>
      <c r="D267" s="85" t="s">
        <v>24</v>
      </c>
      <c r="E267" s="58" t="s">
        <v>87</v>
      </c>
      <c r="F267" s="24">
        <v>200</v>
      </c>
      <c r="G267" s="81">
        <f t="shared" si="60"/>
        <v>1.5589199999999999</v>
      </c>
      <c r="H267" s="25">
        <f t="shared" si="61"/>
        <v>127.83143999999999</v>
      </c>
      <c r="I267" s="26">
        <v>1.2990999999999999</v>
      </c>
      <c r="J267" s="25">
        <f t="shared" si="62"/>
        <v>106.52619999999999</v>
      </c>
      <c r="K267" s="26">
        <f t="shared" si="63"/>
        <v>1.19085</v>
      </c>
      <c r="L267" s="28">
        <f t="shared" si="64"/>
        <v>97.649699999999996</v>
      </c>
      <c r="M267" s="26">
        <v>1.0826</v>
      </c>
      <c r="N267" s="28">
        <f t="shared" si="65"/>
        <v>88.773200000000003</v>
      </c>
    </row>
    <row r="268" spans="1:14" ht="13" customHeight="1" x14ac:dyDescent="0.2">
      <c r="A268" s="31" t="s">
        <v>763</v>
      </c>
      <c r="B268" s="23" t="s">
        <v>764</v>
      </c>
      <c r="C268" s="23" t="s">
        <v>765</v>
      </c>
      <c r="D268" s="85" t="s">
        <v>24</v>
      </c>
      <c r="E268" s="58" t="s">
        <v>87</v>
      </c>
      <c r="F268" s="24">
        <v>200</v>
      </c>
      <c r="G268" s="81">
        <f t="shared" si="60"/>
        <v>1.5589199999999999</v>
      </c>
      <c r="H268" s="25">
        <f t="shared" si="61"/>
        <v>127.83143999999999</v>
      </c>
      <c r="I268" s="26">
        <v>1.2990999999999999</v>
      </c>
      <c r="J268" s="25">
        <f t="shared" si="62"/>
        <v>106.52619999999999</v>
      </c>
      <c r="K268" s="26">
        <f t="shared" si="63"/>
        <v>1.19085</v>
      </c>
      <c r="L268" s="28">
        <f t="shared" si="64"/>
        <v>97.649699999999996</v>
      </c>
      <c r="M268" s="26">
        <v>1.0826</v>
      </c>
      <c r="N268" s="28">
        <f t="shared" si="65"/>
        <v>88.773200000000003</v>
      </c>
    </row>
    <row r="269" spans="1:14" ht="13" customHeight="1" x14ac:dyDescent="0.2">
      <c r="A269" s="31" t="s">
        <v>766</v>
      </c>
      <c r="B269" s="23" t="s">
        <v>767</v>
      </c>
      <c r="C269" s="23" t="s">
        <v>768</v>
      </c>
      <c r="D269" s="85" t="s">
        <v>24</v>
      </c>
      <c r="E269" s="58" t="s">
        <v>87</v>
      </c>
      <c r="F269" s="24">
        <v>200</v>
      </c>
      <c r="G269" s="81">
        <f t="shared" si="60"/>
        <v>1.5589199999999999</v>
      </c>
      <c r="H269" s="25">
        <f t="shared" si="61"/>
        <v>127.83143999999999</v>
      </c>
      <c r="I269" s="26">
        <v>1.2990999999999999</v>
      </c>
      <c r="J269" s="25">
        <f t="shared" si="62"/>
        <v>106.52619999999999</v>
      </c>
      <c r="K269" s="26">
        <f t="shared" si="63"/>
        <v>1.19085</v>
      </c>
      <c r="L269" s="28">
        <f t="shared" si="64"/>
        <v>97.649699999999996</v>
      </c>
      <c r="M269" s="26">
        <v>1.0826</v>
      </c>
      <c r="N269" s="28">
        <f t="shared" si="65"/>
        <v>88.773200000000003</v>
      </c>
    </row>
    <row r="270" spans="1:14" ht="13" customHeight="1" x14ac:dyDescent="0.2">
      <c r="A270" s="31" t="s">
        <v>769</v>
      </c>
      <c r="B270" s="23" t="s">
        <v>770</v>
      </c>
      <c r="C270" s="23" t="s">
        <v>771</v>
      </c>
      <c r="D270" s="58" t="s">
        <v>148</v>
      </c>
      <c r="E270" s="58" t="s">
        <v>87</v>
      </c>
      <c r="F270" s="24">
        <v>200</v>
      </c>
      <c r="G270" s="81">
        <f t="shared" si="60"/>
        <v>1.8923999999999999</v>
      </c>
      <c r="H270" s="25">
        <f t="shared" si="61"/>
        <v>155.17679999999999</v>
      </c>
      <c r="I270" s="26">
        <v>1.577</v>
      </c>
      <c r="J270" s="25">
        <f t="shared" si="62"/>
        <v>129.31399999999999</v>
      </c>
      <c r="K270" s="26">
        <f t="shared" si="63"/>
        <v>1.4456</v>
      </c>
      <c r="L270" s="28">
        <f t="shared" si="64"/>
        <v>118.53919999999999</v>
      </c>
      <c r="M270" s="26">
        <v>1.3142</v>
      </c>
      <c r="N270" s="28">
        <f t="shared" si="65"/>
        <v>107.76440000000001</v>
      </c>
    </row>
    <row r="271" spans="1:14" ht="13" customHeight="1" x14ac:dyDescent="0.2">
      <c r="A271" s="31" t="s">
        <v>772</v>
      </c>
      <c r="B271" s="23" t="s">
        <v>773</v>
      </c>
      <c r="C271" s="23" t="s">
        <v>774</v>
      </c>
      <c r="D271" s="58" t="s">
        <v>148</v>
      </c>
      <c r="E271" s="58" t="s">
        <v>87</v>
      </c>
      <c r="F271" s="24">
        <v>200</v>
      </c>
      <c r="G271" s="81">
        <f t="shared" si="60"/>
        <v>1.8923999999999999</v>
      </c>
      <c r="H271" s="25">
        <f t="shared" si="61"/>
        <v>155.17679999999999</v>
      </c>
      <c r="I271" s="26">
        <v>1.577</v>
      </c>
      <c r="J271" s="25">
        <f t="shared" si="62"/>
        <v>129.31399999999999</v>
      </c>
      <c r="K271" s="26">
        <f t="shared" si="63"/>
        <v>1.4456</v>
      </c>
      <c r="L271" s="28">
        <f t="shared" si="64"/>
        <v>118.53919999999999</v>
      </c>
      <c r="M271" s="26">
        <v>1.3142</v>
      </c>
      <c r="N271" s="28">
        <f t="shared" si="65"/>
        <v>107.76440000000001</v>
      </c>
    </row>
    <row r="272" spans="1:14" ht="13" customHeight="1" x14ac:dyDescent="0.2">
      <c r="A272" s="31" t="s">
        <v>775</v>
      </c>
      <c r="B272" s="23" t="s">
        <v>776</v>
      </c>
      <c r="C272" s="23" t="s">
        <v>777</v>
      </c>
      <c r="D272" s="58" t="s">
        <v>148</v>
      </c>
      <c r="E272" s="58" t="s">
        <v>87</v>
      </c>
      <c r="F272" s="24">
        <v>200</v>
      </c>
      <c r="G272" s="81">
        <f t="shared" si="60"/>
        <v>1.8923999999999999</v>
      </c>
      <c r="H272" s="25">
        <f t="shared" si="61"/>
        <v>155.17679999999999</v>
      </c>
      <c r="I272" s="26">
        <v>1.577</v>
      </c>
      <c r="J272" s="25">
        <f t="shared" si="62"/>
        <v>129.31399999999999</v>
      </c>
      <c r="K272" s="26">
        <f t="shared" si="63"/>
        <v>1.4456</v>
      </c>
      <c r="L272" s="28">
        <f t="shared" si="64"/>
        <v>118.53919999999999</v>
      </c>
      <c r="M272" s="26">
        <v>1.3142</v>
      </c>
      <c r="N272" s="28">
        <f t="shared" si="65"/>
        <v>107.76440000000001</v>
      </c>
    </row>
    <row r="273" spans="1:14" ht="13" customHeight="1" x14ac:dyDescent="0.2">
      <c r="A273" s="31" t="s">
        <v>778</v>
      </c>
      <c r="B273" s="23" t="s">
        <v>779</v>
      </c>
      <c r="C273" s="23" t="s">
        <v>780</v>
      </c>
      <c r="D273" s="85" t="s">
        <v>24</v>
      </c>
      <c r="E273" s="58" t="s">
        <v>87</v>
      </c>
      <c r="F273" s="24">
        <v>200</v>
      </c>
      <c r="G273" s="81">
        <f t="shared" si="60"/>
        <v>1.8411599999999999</v>
      </c>
      <c r="H273" s="25">
        <f t="shared" si="61"/>
        <v>150.97512</v>
      </c>
      <c r="I273" s="26">
        <v>1.5343</v>
      </c>
      <c r="J273" s="25">
        <f t="shared" si="62"/>
        <v>125.8126</v>
      </c>
      <c r="K273" s="26">
        <f t="shared" si="63"/>
        <v>1.40645</v>
      </c>
      <c r="L273" s="28">
        <f t="shared" si="64"/>
        <v>115.3289</v>
      </c>
      <c r="M273" s="26">
        <v>1.2786</v>
      </c>
      <c r="N273" s="28">
        <f t="shared" si="65"/>
        <v>104.84519999999999</v>
      </c>
    </row>
    <row r="274" spans="1:14" ht="13" customHeight="1" x14ac:dyDescent="0.2">
      <c r="A274" s="31" t="s">
        <v>781</v>
      </c>
      <c r="B274" s="23" t="s">
        <v>782</v>
      </c>
      <c r="C274" s="23" t="s">
        <v>783</v>
      </c>
      <c r="D274" s="58" t="s">
        <v>35</v>
      </c>
      <c r="E274" s="58" t="s">
        <v>87</v>
      </c>
      <c r="F274" s="24">
        <v>200</v>
      </c>
      <c r="G274" s="81">
        <f t="shared" si="60"/>
        <v>0</v>
      </c>
      <c r="H274" s="25">
        <f t="shared" si="61"/>
        <v>0</v>
      </c>
      <c r="I274" s="26">
        <v>0</v>
      </c>
      <c r="J274" s="25">
        <f t="shared" si="62"/>
        <v>0</v>
      </c>
      <c r="K274" s="26">
        <f t="shared" si="63"/>
        <v>0</v>
      </c>
      <c r="L274" s="28">
        <f t="shared" si="64"/>
        <v>0</v>
      </c>
      <c r="M274" s="26">
        <v>0</v>
      </c>
      <c r="N274" s="28">
        <f t="shared" si="65"/>
        <v>0</v>
      </c>
    </row>
    <row r="275" spans="1:14" ht="13" customHeight="1" x14ac:dyDescent="0.2">
      <c r="A275" s="31" t="s">
        <v>784</v>
      </c>
      <c r="B275" s="23" t="s">
        <v>785</v>
      </c>
      <c r="C275" s="23" t="s">
        <v>786</v>
      </c>
      <c r="D275" s="85" t="s">
        <v>24</v>
      </c>
      <c r="E275" s="58" t="s">
        <v>87</v>
      </c>
      <c r="F275" s="24">
        <v>200</v>
      </c>
      <c r="G275" s="81">
        <f t="shared" si="60"/>
        <v>1.8411599999999999</v>
      </c>
      <c r="H275" s="25">
        <f t="shared" si="61"/>
        <v>150.97512</v>
      </c>
      <c r="I275" s="26">
        <v>1.5343</v>
      </c>
      <c r="J275" s="25">
        <f t="shared" si="62"/>
        <v>125.8126</v>
      </c>
      <c r="K275" s="26">
        <f t="shared" si="63"/>
        <v>1.40645</v>
      </c>
      <c r="L275" s="28">
        <f t="shared" si="64"/>
        <v>115.3289</v>
      </c>
      <c r="M275" s="26">
        <v>1.2786</v>
      </c>
      <c r="N275" s="28">
        <f t="shared" si="65"/>
        <v>104.84519999999999</v>
      </c>
    </row>
    <row r="276" spans="1:14" ht="13" customHeight="1" x14ac:dyDescent="0.2">
      <c r="A276" s="31" t="s">
        <v>787</v>
      </c>
      <c r="B276" s="23" t="s">
        <v>788</v>
      </c>
      <c r="C276" s="23" t="s">
        <v>789</v>
      </c>
      <c r="D276" s="58" t="s">
        <v>35</v>
      </c>
      <c r="E276" s="58" t="s">
        <v>87</v>
      </c>
      <c r="F276" s="24">
        <v>200</v>
      </c>
      <c r="G276" s="81">
        <f t="shared" si="60"/>
        <v>0</v>
      </c>
      <c r="H276" s="25">
        <f t="shared" si="61"/>
        <v>0</v>
      </c>
      <c r="I276" s="26">
        <v>0</v>
      </c>
      <c r="J276" s="25">
        <f t="shared" si="62"/>
        <v>0</v>
      </c>
      <c r="K276" s="26">
        <f t="shared" si="63"/>
        <v>0</v>
      </c>
      <c r="L276" s="28">
        <f t="shared" si="64"/>
        <v>0</v>
      </c>
      <c r="M276" s="26">
        <v>0</v>
      </c>
      <c r="N276" s="28">
        <f t="shared" si="65"/>
        <v>0</v>
      </c>
    </row>
    <row r="277" spans="1:14" ht="13" customHeight="1" x14ac:dyDescent="0.2">
      <c r="A277" s="31" t="s">
        <v>790</v>
      </c>
      <c r="B277" s="23" t="s">
        <v>791</v>
      </c>
      <c r="C277" s="23" t="s">
        <v>792</v>
      </c>
      <c r="D277" s="85" t="s">
        <v>24</v>
      </c>
      <c r="E277" s="58" t="s">
        <v>87</v>
      </c>
      <c r="F277" s="24">
        <v>200</v>
      </c>
      <c r="G277" s="81">
        <f t="shared" si="60"/>
        <v>1.8411599999999999</v>
      </c>
      <c r="H277" s="25">
        <f t="shared" si="61"/>
        <v>150.97512</v>
      </c>
      <c r="I277" s="26">
        <v>1.5343</v>
      </c>
      <c r="J277" s="25">
        <f t="shared" si="62"/>
        <v>125.8126</v>
      </c>
      <c r="K277" s="26">
        <f t="shared" si="63"/>
        <v>1.40645</v>
      </c>
      <c r="L277" s="28">
        <f t="shared" si="64"/>
        <v>115.3289</v>
      </c>
      <c r="M277" s="26">
        <v>1.2786</v>
      </c>
      <c r="N277" s="28">
        <f t="shared" si="65"/>
        <v>104.84519999999999</v>
      </c>
    </row>
    <row r="278" spans="1:14" ht="13" customHeight="1" x14ac:dyDescent="0.2">
      <c r="A278" s="31" t="s">
        <v>793</v>
      </c>
      <c r="B278" s="23" t="s">
        <v>794</v>
      </c>
      <c r="C278" s="23" t="s">
        <v>795</v>
      </c>
      <c r="D278" s="58" t="s">
        <v>35</v>
      </c>
      <c r="E278" s="58" t="s">
        <v>87</v>
      </c>
      <c r="F278" s="24">
        <v>200</v>
      </c>
      <c r="G278" s="81">
        <f t="shared" si="60"/>
        <v>0</v>
      </c>
      <c r="H278" s="25">
        <f t="shared" si="61"/>
        <v>0</v>
      </c>
      <c r="I278" s="26">
        <v>0</v>
      </c>
      <c r="J278" s="25">
        <f t="shared" si="62"/>
        <v>0</v>
      </c>
      <c r="K278" s="26">
        <f t="shared" si="63"/>
        <v>0</v>
      </c>
      <c r="L278" s="28">
        <f t="shared" si="64"/>
        <v>0</v>
      </c>
      <c r="M278" s="26">
        <v>0</v>
      </c>
      <c r="N278" s="28">
        <f t="shared" si="65"/>
        <v>0</v>
      </c>
    </row>
    <row r="279" spans="1:14" s="84" customFormat="1" ht="50" customHeight="1" x14ac:dyDescent="0.2">
      <c r="A279" s="98" t="s">
        <v>796</v>
      </c>
      <c r="B279" s="94"/>
      <c r="C279" s="95"/>
      <c r="D279" s="93"/>
      <c r="E279" s="94"/>
      <c r="F279" s="94"/>
      <c r="G279" s="94"/>
      <c r="H279" s="94"/>
      <c r="I279" s="94"/>
      <c r="J279" s="94"/>
      <c r="K279" s="94"/>
      <c r="L279" s="94"/>
      <c r="M279" s="94"/>
      <c r="N279" s="95"/>
    </row>
    <row r="280" spans="1:14" ht="13" customHeight="1" x14ac:dyDescent="0.2">
      <c r="A280" s="52" t="s">
        <v>797</v>
      </c>
      <c r="B280" s="55" t="s">
        <v>798</v>
      </c>
      <c r="C280" s="55" t="s">
        <v>799</v>
      </c>
      <c r="D280" s="85" t="s">
        <v>24</v>
      </c>
      <c r="E280" s="58" t="s">
        <v>87</v>
      </c>
      <c r="F280" s="24">
        <v>200</v>
      </c>
      <c r="G280" s="81">
        <f>I280*1.2</f>
        <v>0.18072000000000002</v>
      </c>
      <c r="H280" s="25">
        <f>J280*1.2</f>
        <v>14.819040000000001</v>
      </c>
      <c r="I280" s="26">
        <v>0.15060000000000001</v>
      </c>
      <c r="J280" s="25">
        <f>I280*$E$3</f>
        <v>12.349200000000002</v>
      </c>
      <c r="K280" s="26">
        <f>(I280+M280)/2</f>
        <v>0.13805000000000001</v>
      </c>
      <c r="L280" s="28">
        <f>(J280+N280)/2</f>
        <v>11.3201</v>
      </c>
      <c r="M280" s="26">
        <v>0.1255</v>
      </c>
      <c r="N280" s="28">
        <f>M280*$E$3</f>
        <v>10.291</v>
      </c>
    </row>
    <row r="281" spans="1:14" ht="13" customHeight="1" x14ac:dyDescent="0.2">
      <c r="A281" s="52" t="s">
        <v>800</v>
      </c>
      <c r="B281" s="55" t="s">
        <v>801</v>
      </c>
      <c r="C281" s="55" t="s">
        <v>802</v>
      </c>
      <c r="D281" s="85" t="s">
        <v>24</v>
      </c>
      <c r="E281" s="58" t="s">
        <v>87</v>
      </c>
      <c r="F281" s="24">
        <v>200</v>
      </c>
      <c r="G281" s="81">
        <f>I281*1.2</f>
        <v>0.40055999999999997</v>
      </c>
      <c r="H281" s="25">
        <f>J281*1.2</f>
        <v>32.845919999999992</v>
      </c>
      <c r="I281" s="21">
        <v>0.33379999999999999</v>
      </c>
      <c r="J281" s="25">
        <f>I281*$E$3</f>
        <v>27.371599999999997</v>
      </c>
      <c r="K281" s="21">
        <f>(I281+M281)/2</f>
        <v>0.30599999999999999</v>
      </c>
      <c r="L281" s="28">
        <f>(J281+N281)/2</f>
        <v>25.091999999999999</v>
      </c>
      <c r="M281" s="21">
        <v>0.2782</v>
      </c>
      <c r="N281" s="28">
        <f>M281*$E$3</f>
        <v>22.8124</v>
      </c>
    </row>
    <row r="282" spans="1:14" ht="13" customHeight="1" x14ac:dyDescent="0.2">
      <c r="A282" s="52">
        <v>23529</v>
      </c>
      <c r="B282" s="55" t="s">
        <v>803</v>
      </c>
      <c r="C282" s="55" t="s">
        <v>804</v>
      </c>
      <c r="D282" s="85" t="s">
        <v>24</v>
      </c>
      <c r="E282" s="58" t="s">
        <v>87</v>
      </c>
      <c r="F282" s="24">
        <v>200</v>
      </c>
      <c r="G282" s="100">
        <v>0.1041</v>
      </c>
      <c r="H282" s="94"/>
      <c r="I282" s="94"/>
      <c r="J282" s="94"/>
      <c r="K282" s="94"/>
      <c r="L282" s="94"/>
      <c r="M282" s="94"/>
      <c r="N282" s="95"/>
    </row>
    <row r="283" spans="1:14" ht="13" customHeight="1" x14ac:dyDescent="0.2">
      <c r="A283" s="52" t="s">
        <v>805</v>
      </c>
      <c r="B283" s="55" t="s">
        <v>806</v>
      </c>
      <c r="C283" s="55" t="s">
        <v>807</v>
      </c>
      <c r="D283" s="85" t="s">
        <v>24</v>
      </c>
      <c r="E283" s="58" t="s">
        <v>87</v>
      </c>
      <c r="F283" s="24">
        <v>200</v>
      </c>
      <c r="G283" s="81">
        <v>0.26400000000000001</v>
      </c>
      <c r="H283" s="25">
        <f>G283*$E$3</f>
        <v>21.648</v>
      </c>
      <c r="I283" s="21">
        <v>0.21</v>
      </c>
      <c r="J283" s="25">
        <f t="shared" ref="J283:J288" si="66">I283*$E$3</f>
        <v>17.22</v>
      </c>
      <c r="K283" s="21">
        <f t="shared" ref="K283:L288" si="67">(I283+M283)/2</f>
        <v>0.1925</v>
      </c>
      <c r="L283" s="28">
        <f t="shared" si="67"/>
        <v>15.785</v>
      </c>
      <c r="M283" s="21">
        <v>0.17499999999999999</v>
      </c>
      <c r="N283" s="28">
        <f t="shared" ref="N283:N288" si="68">M283*$E$3</f>
        <v>14.35</v>
      </c>
    </row>
    <row r="284" spans="1:14" ht="13" customHeight="1" x14ac:dyDescent="0.2">
      <c r="A284" s="52" t="s">
        <v>808</v>
      </c>
      <c r="B284" s="55" t="s">
        <v>809</v>
      </c>
      <c r="C284" s="55" t="s">
        <v>810</v>
      </c>
      <c r="D284" s="85" t="s">
        <v>24</v>
      </c>
      <c r="E284" s="58" t="s">
        <v>87</v>
      </c>
      <c r="F284" s="24">
        <v>200</v>
      </c>
      <c r="G284" s="81">
        <v>0.45600000000000002</v>
      </c>
      <c r="H284" s="25">
        <f>G284*$E$3</f>
        <v>37.392000000000003</v>
      </c>
      <c r="I284" s="21">
        <v>0.35460000000000003</v>
      </c>
      <c r="J284" s="25">
        <f t="shared" si="66"/>
        <v>29.077200000000001</v>
      </c>
      <c r="K284" s="21">
        <f t="shared" si="67"/>
        <v>0.32505000000000001</v>
      </c>
      <c r="L284" s="28">
        <f t="shared" si="67"/>
        <v>26.6541</v>
      </c>
      <c r="M284" s="21">
        <v>0.29549999999999998</v>
      </c>
      <c r="N284" s="28">
        <f t="shared" si="68"/>
        <v>24.230999999999998</v>
      </c>
    </row>
    <row r="285" spans="1:14" ht="13" customHeight="1" x14ac:dyDescent="0.2">
      <c r="A285" s="52" t="s">
        <v>811</v>
      </c>
      <c r="B285" s="55" t="s">
        <v>812</v>
      </c>
      <c r="C285" s="55" t="s">
        <v>813</v>
      </c>
      <c r="D285" s="74" t="s">
        <v>35</v>
      </c>
      <c r="E285" s="58" t="s">
        <v>87</v>
      </c>
      <c r="F285" s="24">
        <v>200</v>
      </c>
      <c r="G285" s="81">
        <f t="shared" ref="G285:H288" si="69">I285*1.2</f>
        <v>0.40055999999999997</v>
      </c>
      <c r="H285" s="25">
        <f t="shared" si="69"/>
        <v>32.845919999999992</v>
      </c>
      <c r="I285" s="26">
        <v>0.33379999999999999</v>
      </c>
      <c r="J285" s="25">
        <f t="shared" si="66"/>
        <v>27.371599999999997</v>
      </c>
      <c r="K285" s="26">
        <f t="shared" si="67"/>
        <v>0.30599999999999999</v>
      </c>
      <c r="L285" s="28">
        <f t="shared" si="67"/>
        <v>25.091999999999999</v>
      </c>
      <c r="M285" s="26">
        <v>0.2782</v>
      </c>
      <c r="N285" s="28">
        <f t="shared" si="68"/>
        <v>22.8124</v>
      </c>
    </row>
    <row r="286" spans="1:14" ht="13" customHeight="1" x14ac:dyDescent="0.2">
      <c r="A286" s="52" t="s">
        <v>814</v>
      </c>
      <c r="B286" s="55" t="s">
        <v>815</v>
      </c>
      <c r="C286" s="55" t="s">
        <v>816</v>
      </c>
      <c r="D286" s="85" t="s">
        <v>24</v>
      </c>
      <c r="E286" s="58" t="s">
        <v>87</v>
      </c>
      <c r="F286" s="24">
        <v>200</v>
      </c>
      <c r="G286" s="81">
        <f t="shared" si="69"/>
        <v>0.41064000000000001</v>
      </c>
      <c r="H286" s="25">
        <f t="shared" si="69"/>
        <v>33.67248</v>
      </c>
      <c r="I286" s="26">
        <v>0.3422</v>
      </c>
      <c r="J286" s="25">
        <f t="shared" si="66"/>
        <v>28.060400000000001</v>
      </c>
      <c r="K286" s="26">
        <f t="shared" si="67"/>
        <v>0.31364999999999998</v>
      </c>
      <c r="L286" s="28">
        <f t="shared" si="67"/>
        <v>25.719300000000004</v>
      </c>
      <c r="M286" s="26">
        <v>0.28510000000000002</v>
      </c>
      <c r="N286" s="28">
        <f t="shared" si="68"/>
        <v>23.378200000000003</v>
      </c>
    </row>
    <row r="287" spans="1:14" ht="13" customHeight="1" x14ac:dyDescent="0.2">
      <c r="A287" s="52" t="s">
        <v>817</v>
      </c>
      <c r="B287" s="55" t="s">
        <v>818</v>
      </c>
      <c r="C287" s="55" t="s">
        <v>819</v>
      </c>
      <c r="D287" s="85" t="s">
        <v>24</v>
      </c>
      <c r="E287" s="58" t="s">
        <v>87</v>
      </c>
      <c r="F287" s="24">
        <v>200</v>
      </c>
      <c r="G287" s="81">
        <f t="shared" si="69"/>
        <v>0.18072000000000002</v>
      </c>
      <c r="H287" s="25">
        <f t="shared" si="69"/>
        <v>14.819040000000001</v>
      </c>
      <c r="I287" s="26">
        <v>0.15060000000000001</v>
      </c>
      <c r="J287" s="25">
        <f t="shared" si="66"/>
        <v>12.349200000000002</v>
      </c>
      <c r="K287" s="26">
        <f t="shared" si="67"/>
        <v>0.13805000000000001</v>
      </c>
      <c r="L287" s="28">
        <f t="shared" si="67"/>
        <v>11.3201</v>
      </c>
      <c r="M287" s="26">
        <v>0.1255</v>
      </c>
      <c r="N287" s="28">
        <f t="shared" si="68"/>
        <v>10.291</v>
      </c>
    </row>
    <row r="288" spans="1:14" ht="13" customHeight="1" x14ac:dyDescent="0.2">
      <c r="A288" s="52" t="s">
        <v>820</v>
      </c>
      <c r="B288" s="55" t="s">
        <v>821</v>
      </c>
      <c r="C288" s="55" t="s">
        <v>822</v>
      </c>
      <c r="D288" s="85" t="s">
        <v>24</v>
      </c>
      <c r="E288" s="58" t="s">
        <v>87</v>
      </c>
      <c r="F288" s="24">
        <v>200</v>
      </c>
      <c r="G288" s="81">
        <f t="shared" si="69"/>
        <v>0.40055999999999997</v>
      </c>
      <c r="H288" s="25">
        <f t="shared" si="69"/>
        <v>32.845919999999992</v>
      </c>
      <c r="I288" s="21">
        <v>0.33379999999999999</v>
      </c>
      <c r="J288" s="25">
        <f t="shared" si="66"/>
        <v>27.371599999999997</v>
      </c>
      <c r="K288" s="21">
        <f t="shared" si="67"/>
        <v>0.30599999999999999</v>
      </c>
      <c r="L288" s="28">
        <f t="shared" si="67"/>
        <v>25.091999999999999</v>
      </c>
      <c r="M288" s="21">
        <v>0.2782</v>
      </c>
      <c r="N288" s="28">
        <f t="shared" si="68"/>
        <v>22.8124</v>
      </c>
    </row>
    <row r="289" spans="1:14" ht="13" customHeight="1" x14ac:dyDescent="0.2">
      <c r="A289" s="52">
        <v>23529</v>
      </c>
      <c r="B289" s="55" t="s">
        <v>823</v>
      </c>
      <c r="C289" s="55" t="s">
        <v>824</v>
      </c>
      <c r="D289" s="85" t="s">
        <v>24</v>
      </c>
      <c r="E289" s="58" t="s">
        <v>87</v>
      </c>
      <c r="F289" s="24">
        <v>200</v>
      </c>
      <c r="G289" s="100">
        <v>0.1041</v>
      </c>
      <c r="H289" s="94"/>
      <c r="I289" s="94"/>
      <c r="J289" s="94"/>
      <c r="K289" s="94"/>
      <c r="L289" s="94"/>
      <c r="M289" s="94"/>
      <c r="N289" s="95"/>
    </row>
    <row r="290" spans="1:14" ht="13" customHeight="1" x14ac:dyDescent="0.2">
      <c r="A290" s="52" t="s">
        <v>825</v>
      </c>
      <c r="B290" s="55" t="s">
        <v>826</v>
      </c>
      <c r="C290" s="55" t="s">
        <v>827</v>
      </c>
      <c r="D290" s="85" t="s">
        <v>24</v>
      </c>
      <c r="E290" s="58" t="s">
        <v>87</v>
      </c>
      <c r="F290" s="24">
        <v>200</v>
      </c>
      <c r="G290" s="81">
        <v>0.26400000000000001</v>
      </c>
      <c r="H290" s="25">
        <f>G290*$E$3</f>
        <v>21.648</v>
      </c>
      <c r="I290" s="21">
        <v>0.21</v>
      </c>
      <c r="J290" s="25">
        <f t="shared" ref="J290:J308" si="70">I290*$E$3</f>
        <v>17.22</v>
      </c>
      <c r="K290" s="21">
        <f t="shared" ref="K290:K308" si="71">(I290+M290)/2</f>
        <v>0.1925</v>
      </c>
      <c r="L290" s="28">
        <f t="shared" ref="L290:L308" si="72">(J290+N290)/2</f>
        <v>15.785</v>
      </c>
      <c r="M290" s="21">
        <v>0.17499999999999999</v>
      </c>
      <c r="N290" s="28">
        <f t="shared" ref="N290:N308" si="73">M290*$E$3</f>
        <v>14.35</v>
      </c>
    </row>
    <row r="291" spans="1:14" ht="13" customHeight="1" x14ac:dyDescent="0.2">
      <c r="A291" s="52" t="s">
        <v>828</v>
      </c>
      <c r="B291" s="55" t="s">
        <v>829</v>
      </c>
      <c r="C291" s="55" t="s">
        <v>830</v>
      </c>
      <c r="D291" s="85" t="s">
        <v>24</v>
      </c>
      <c r="E291" s="58" t="s">
        <v>87</v>
      </c>
      <c r="F291" s="24">
        <v>200</v>
      </c>
      <c r="G291" s="81">
        <v>0.45600000000000002</v>
      </c>
      <c r="H291" s="25">
        <f>G291*$E$3</f>
        <v>37.392000000000003</v>
      </c>
      <c r="I291" s="21">
        <v>0.35460000000000003</v>
      </c>
      <c r="J291" s="25">
        <f t="shared" si="70"/>
        <v>29.077200000000001</v>
      </c>
      <c r="K291" s="21">
        <f t="shared" si="71"/>
        <v>0.32505000000000001</v>
      </c>
      <c r="L291" s="28">
        <f t="shared" si="72"/>
        <v>26.6541</v>
      </c>
      <c r="M291" s="21">
        <v>0.29549999999999998</v>
      </c>
      <c r="N291" s="28">
        <f t="shared" si="73"/>
        <v>24.230999999999998</v>
      </c>
    </row>
    <row r="292" spans="1:14" ht="13" customHeight="1" x14ac:dyDescent="0.2">
      <c r="A292" s="52" t="s">
        <v>831</v>
      </c>
      <c r="B292" s="55" t="s">
        <v>832</v>
      </c>
      <c r="C292" s="55" t="s">
        <v>833</v>
      </c>
      <c r="D292" s="85" t="s">
        <v>24</v>
      </c>
      <c r="E292" s="58" t="s">
        <v>87</v>
      </c>
      <c r="F292" s="24">
        <v>200</v>
      </c>
      <c r="G292" s="81">
        <f t="shared" ref="G292:H295" si="74">I292*1.2</f>
        <v>0.40055999999999997</v>
      </c>
      <c r="H292" s="25">
        <f t="shared" si="74"/>
        <v>32.845919999999992</v>
      </c>
      <c r="I292" s="26">
        <v>0.33379999999999999</v>
      </c>
      <c r="J292" s="25">
        <f t="shared" si="70"/>
        <v>27.371599999999997</v>
      </c>
      <c r="K292" s="26">
        <f t="shared" si="71"/>
        <v>0.30599999999999999</v>
      </c>
      <c r="L292" s="28">
        <f t="shared" si="72"/>
        <v>25.091999999999999</v>
      </c>
      <c r="M292" s="26">
        <v>0.2782</v>
      </c>
      <c r="N292" s="28">
        <f t="shared" si="73"/>
        <v>22.8124</v>
      </c>
    </row>
    <row r="293" spans="1:14" ht="13" customHeight="1" x14ac:dyDescent="0.2">
      <c r="A293" s="52" t="s">
        <v>834</v>
      </c>
      <c r="B293" s="55" t="s">
        <v>835</v>
      </c>
      <c r="C293" s="55" t="s">
        <v>836</v>
      </c>
      <c r="D293" s="85" t="s">
        <v>24</v>
      </c>
      <c r="E293" s="58" t="s">
        <v>87</v>
      </c>
      <c r="F293" s="24">
        <v>200</v>
      </c>
      <c r="G293" s="81">
        <f t="shared" si="74"/>
        <v>0.41064000000000001</v>
      </c>
      <c r="H293" s="25">
        <f t="shared" si="74"/>
        <v>33.67248</v>
      </c>
      <c r="I293" s="26">
        <v>0.3422</v>
      </c>
      <c r="J293" s="25">
        <f t="shared" si="70"/>
        <v>28.060400000000001</v>
      </c>
      <c r="K293" s="26">
        <f t="shared" si="71"/>
        <v>0.31364999999999998</v>
      </c>
      <c r="L293" s="28">
        <f t="shared" si="72"/>
        <v>25.719300000000004</v>
      </c>
      <c r="M293" s="26">
        <v>0.28510000000000002</v>
      </c>
      <c r="N293" s="28">
        <f t="shared" si="73"/>
        <v>23.378200000000003</v>
      </c>
    </row>
    <row r="294" spans="1:14" ht="13" customHeight="1" x14ac:dyDescent="0.2">
      <c r="A294" s="52" t="s">
        <v>837</v>
      </c>
      <c r="B294" s="55" t="s">
        <v>838</v>
      </c>
      <c r="C294" s="55" t="s">
        <v>839</v>
      </c>
      <c r="D294" s="85" t="s">
        <v>24</v>
      </c>
      <c r="E294" s="58" t="s">
        <v>87</v>
      </c>
      <c r="F294" s="24">
        <v>200</v>
      </c>
      <c r="G294" s="81">
        <f t="shared" si="74"/>
        <v>0.18072000000000002</v>
      </c>
      <c r="H294" s="25">
        <f t="shared" si="74"/>
        <v>14.819040000000001</v>
      </c>
      <c r="I294" s="26">
        <v>0.15060000000000001</v>
      </c>
      <c r="J294" s="25">
        <f t="shared" si="70"/>
        <v>12.349200000000002</v>
      </c>
      <c r="K294" s="26">
        <f t="shared" si="71"/>
        <v>0.13805000000000001</v>
      </c>
      <c r="L294" s="28">
        <f t="shared" si="72"/>
        <v>11.3201</v>
      </c>
      <c r="M294" s="26">
        <v>0.1255</v>
      </c>
      <c r="N294" s="28">
        <f t="shared" si="73"/>
        <v>10.291</v>
      </c>
    </row>
    <row r="295" spans="1:14" ht="13" customHeight="1" x14ac:dyDescent="0.2">
      <c r="A295" s="52" t="s">
        <v>840</v>
      </c>
      <c r="B295" s="55" t="s">
        <v>841</v>
      </c>
      <c r="C295" s="55" t="s">
        <v>842</v>
      </c>
      <c r="D295" s="58" t="s">
        <v>148</v>
      </c>
      <c r="E295" s="58" t="s">
        <v>87</v>
      </c>
      <c r="F295" s="24">
        <v>200</v>
      </c>
      <c r="G295" s="81">
        <f t="shared" si="74"/>
        <v>0.40055999999999997</v>
      </c>
      <c r="H295" s="25">
        <f t="shared" si="74"/>
        <v>32.845919999999992</v>
      </c>
      <c r="I295" s="21">
        <v>0.33379999999999999</v>
      </c>
      <c r="J295" s="25">
        <f t="shared" si="70"/>
        <v>27.371599999999997</v>
      </c>
      <c r="K295" s="21">
        <f t="shared" si="71"/>
        <v>0.30599999999999999</v>
      </c>
      <c r="L295" s="28">
        <f t="shared" si="72"/>
        <v>25.091999999999999</v>
      </c>
      <c r="M295" s="21">
        <v>0.2782</v>
      </c>
      <c r="N295" s="28">
        <f t="shared" si="73"/>
        <v>22.8124</v>
      </c>
    </row>
    <row r="296" spans="1:14" ht="13" customHeight="1" x14ac:dyDescent="0.2">
      <c r="A296" s="52" t="s">
        <v>843</v>
      </c>
      <c r="B296" s="55" t="s">
        <v>844</v>
      </c>
      <c r="C296" s="55" t="s">
        <v>845</v>
      </c>
      <c r="D296" s="85" t="s">
        <v>24</v>
      </c>
      <c r="E296" s="58" t="s">
        <v>87</v>
      </c>
      <c r="F296" s="24">
        <v>200</v>
      </c>
      <c r="G296" s="81">
        <v>0.26400000000000001</v>
      </c>
      <c r="H296" s="25">
        <f>G296*$E$3</f>
        <v>21.648</v>
      </c>
      <c r="I296" s="21">
        <v>0.21</v>
      </c>
      <c r="J296" s="25">
        <f t="shared" si="70"/>
        <v>17.22</v>
      </c>
      <c r="K296" s="21">
        <f t="shared" si="71"/>
        <v>0.1925</v>
      </c>
      <c r="L296" s="28">
        <f t="shared" si="72"/>
        <v>15.785</v>
      </c>
      <c r="M296" s="21">
        <v>0.17499999999999999</v>
      </c>
      <c r="N296" s="28">
        <f t="shared" si="73"/>
        <v>14.35</v>
      </c>
    </row>
    <row r="297" spans="1:14" ht="13" customHeight="1" x14ac:dyDescent="0.2">
      <c r="A297" s="52" t="s">
        <v>846</v>
      </c>
      <c r="B297" s="55" t="s">
        <v>847</v>
      </c>
      <c r="C297" s="55" t="s">
        <v>848</v>
      </c>
      <c r="D297" s="85" t="s">
        <v>24</v>
      </c>
      <c r="E297" s="58" t="s">
        <v>87</v>
      </c>
      <c r="F297" s="24">
        <v>200</v>
      </c>
      <c r="G297" s="81">
        <v>0.45600000000000002</v>
      </c>
      <c r="H297" s="25">
        <f>G297*$E$3</f>
        <v>37.392000000000003</v>
      </c>
      <c r="I297" s="21">
        <v>0.35460000000000003</v>
      </c>
      <c r="J297" s="25">
        <f t="shared" si="70"/>
        <v>29.077200000000001</v>
      </c>
      <c r="K297" s="21">
        <f t="shared" si="71"/>
        <v>0.32505000000000001</v>
      </c>
      <c r="L297" s="28">
        <f t="shared" si="72"/>
        <v>26.6541</v>
      </c>
      <c r="M297" s="21">
        <v>0.29549999999999998</v>
      </c>
      <c r="N297" s="28">
        <f t="shared" si="73"/>
        <v>24.230999999999998</v>
      </c>
    </row>
    <row r="298" spans="1:14" ht="13" customHeight="1" x14ac:dyDescent="0.2">
      <c r="A298" s="52" t="s">
        <v>849</v>
      </c>
      <c r="B298" s="55" t="s">
        <v>850</v>
      </c>
      <c r="C298" s="55" t="s">
        <v>851</v>
      </c>
      <c r="D298" s="85" t="s">
        <v>24</v>
      </c>
      <c r="E298" s="58" t="s">
        <v>87</v>
      </c>
      <c r="F298" s="24">
        <v>200</v>
      </c>
      <c r="G298" s="81">
        <f t="shared" ref="G298:H301" si="75">I298*1.2</f>
        <v>0.69767999999999997</v>
      </c>
      <c r="H298" s="25">
        <f t="shared" si="75"/>
        <v>57.209760000000003</v>
      </c>
      <c r="I298" s="26">
        <v>0.58140000000000003</v>
      </c>
      <c r="J298" s="25">
        <f t="shared" si="70"/>
        <v>47.674800000000005</v>
      </c>
      <c r="K298" s="26">
        <f t="shared" si="71"/>
        <v>0.53295000000000003</v>
      </c>
      <c r="L298" s="28">
        <f t="shared" si="72"/>
        <v>43.701900000000002</v>
      </c>
      <c r="M298" s="26">
        <v>0.48449999999999999</v>
      </c>
      <c r="N298" s="28">
        <f t="shared" si="73"/>
        <v>39.728999999999999</v>
      </c>
    </row>
    <row r="299" spans="1:14" ht="13" customHeight="1" x14ac:dyDescent="0.2">
      <c r="A299" s="52" t="s">
        <v>852</v>
      </c>
      <c r="B299" s="55" t="s">
        <v>853</v>
      </c>
      <c r="C299" s="55" t="s">
        <v>854</v>
      </c>
      <c r="D299" s="85" t="s">
        <v>24</v>
      </c>
      <c r="E299" s="58" t="s">
        <v>87</v>
      </c>
      <c r="F299" s="24">
        <v>200</v>
      </c>
      <c r="G299" s="81">
        <f t="shared" si="75"/>
        <v>0.41064000000000001</v>
      </c>
      <c r="H299" s="25">
        <f t="shared" si="75"/>
        <v>33.67248</v>
      </c>
      <c r="I299" s="26">
        <v>0.3422</v>
      </c>
      <c r="J299" s="25">
        <f t="shared" si="70"/>
        <v>28.060400000000001</v>
      </c>
      <c r="K299" s="26">
        <f t="shared" si="71"/>
        <v>0.31364999999999998</v>
      </c>
      <c r="L299" s="28">
        <f t="shared" si="72"/>
        <v>25.719300000000004</v>
      </c>
      <c r="M299" s="26">
        <v>0.28510000000000002</v>
      </c>
      <c r="N299" s="28">
        <f t="shared" si="73"/>
        <v>23.378200000000003</v>
      </c>
    </row>
    <row r="300" spans="1:14" ht="13" customHeight="1" x14ac:dyDescent="0.2">
      <c r="A300" s="31" t="s">
        <v>855</v>
      </c>
      <c r="B300" s="23" t="s">
        <v>856</v>
      </c>
      <c r="C300" s="23" t="s">
        <v>857</v>
      </c>
      <c r="D300" s="85" t="s">
        <v>24</v>
      </c>
      <c r="E300" s="58" t="s">
        <v>87</v>
      </c>
      <c r="F300" s="24">
        <v>200</v>
      </c>
      <c r="G300" s="21">
        <f t="shared" si="75"/>
        <v>0.49535999999999997</v>
      </c>
      <c r="H300" s="25">
        <f t="shared" si="75"/>
        <v>40.619520000000001</v>
      </c>
      <c r="I300" s="26">
        <v>0.4128</v>
      </c>
      <c r="J300" s="25">
        <f t="shared" si="70"/>
        <v>33.849600000000002</v>
      </c>
      <c r="K300" s="26">
        <f t="shared" si="71"/>
        <v>0.37839999999999996</v>
      </c>
      <c r="L300" s="28">
        <f t="shared" si="72"/>
        <v>31.0288</v>
      </c>
      <c r="M300" s="26">
        <v>0.34399999999999997</v>
      </c>
      <c r="N300" s="28">
        <f t="shared" si="73"/>
        <v>28.207999999999998</v>
      </c>
    </row>
    <row r="301" spans="1:14" ht="13" customHeight="1" x14ac:dyDescent="0.2">
      <c r="A301" s="31" t="s">
        <v>858</v>
      </c>
      <c r="B301" s="23" t="s">
        <v>859</v>
      </c>
      <c r="C301" s="23" t="s">
        <v>860</v>
      </c>
      <c r="D301" s="85" t="s">
        <v>24</v>
      </c>
      <c r="E301" s="58" t="s">
        <v>87</v>
      </c>
      <c r="F301" s="24">
        <v>200</v>
      </c>
      <c r="G301" s="21">
        <f t="shared" si="75"/>
        <v>0.74987999999999999</v>
      </c>
      <c r="H301" s="25">
        <f t="shared" si="75"/>
        <v>61.490159999999996</v>
      </c>
      <c r="I301" s="26">
        <v>0.62490000000000001</v>
      </c>
      <c r="J301" s="25">
        <f t="shared" si="70"/>
        <v>51.241799999999998</v>
      </c>
      <c r="K301" s="26">
        <f t="shared" si="71"/>
        <v>0.57279999999999998</v>
      </c>
      <c r="L301" s="28">
        <f t="shared" si="72"/>
        <v>46.9696</v>
      </c>
      <c r="M301" s="26">
        <v>0.52070000000000005</v>
      </c>
      <c r="N301" s="28">
        <f t="shared" si="73"/>
        <v>42.697400000000002</v>
      </c>
    </row>
    <row r="302" spans="1:14" ht="13" customHeight="1" x14ac:dyDescent="0.2">
      <c r="A302" s="52" t="s">
        <v>861</v>
      </c>
      <c r="B302" s="55" t="s">
        <v>862</v>
      </c>
      <c r="C302" s="55" t="s">
        <v>863</v>
      </c>
      <c r="D302" s="85" t="s">
        <v>24</v>
      </c>
      <c r="E302" s="58" t="s">
        <v>87</v>
      </c>
      <c r="F302" s="24">
        <v>200</v>
      </c>
      <c r="G302" s="81">
        <v>2.52</v>
      </c>
      <c r="H302" s="25">
        <f>G302*$E$3</f>
        <v>206.64000000000001</v>
      </c>
      <c r="I302" s="21">
        <v>2.2894999999999999</v>
      </c>
      <c r="J302" s="25">
        <f t="shared" si="70"/>
        <v>187.73899999999998</v>
      </c>
      <c r="K302" s="21">
        <f t="shared" si="71"/>
        <v>2.0987</v>
      </c>
      <c r="L302" s="28">
        <f t="shared" si="72"/>
        <v>172.09339999999997</v>
      </c>
      <c r="M302" s="21">
        <v>1.9078999999999999</v>
      </c>
      <c r="N302" s="28">
        <f t="shared" si="73"/>
        <v>156.4478</v>
      </c>
    </row>
    <row r="303" spans="1:14" ht="13" customHeight="1" x14ac:dyDescent="0.2">
      <c r="A303" s="52" t="s">
        <v>864</v>
      </c>
      <c r="B303" s="55" t="s">
        <v>865</v>
      </c>
      <c r="C303" s="55" t="s">
        <v>866</v>
      </c>
      <c r="D303" s="85" t="s">
        <v>24</v>
      </c>
      <c r="E303" s="58" t="s">
        <v>87</v>
      </c>
      <c r="F303" s="24">
        <v>200</v>
      </c>
      <c r="G303" s="81">
        <v>2.52</v>
      </c>
      <c r="H303" s="25">
        <f>G303*$E$3</f>
        <v>206.64000000000001</v>
      </c>
      <c r="I303" s="21">
        <v>2.2894999999999999</v>
      </c>
      <c r="J303" s="25">
        <f t="shared" si="70"/>
        <v>187.73899999999998</v>
      </c>
      <c r="K303" s="21">
        <f t="shared" si="71"/>
        <v>2.0987</v>
      </c>
      <c r="L303" s="28">
        <f t="shared" si="72"/>
        <v>172.09339999999997</v>
      </c>
      <c r="M303" s="21">
        <v>1.9078999999999999</v>
      </c>
      <c r="N303" s="28">
        <f t="shared" si="73"/>
        <v>156.4478</v>
      </c>
    </row>
    <row r="304" spans="1:14" ht="13" customHeight="1" x14ac:dyDescent="0.2">
      <c r="A304" s="52" t="s">
        <v>867</v>
      </c>
      <c r="B304" s="55" t="s">
        <v>868</v>
      </c>
      <c r="C304" s="55" t="s">
        <v>869</v>
      </c>
      <c r="D304" s="85" t="s">
        <v>24</v>
      </c>
      <c r="E304" s="58" t="s">
        <v>87</v>
      </c>
      <c r="F304" s="24">
        <v>200</v>
      </c>
      <c r="G304" s="81">
        <f>I304*1.2</f>
        <v>2.9119199999999998</v>
      </c>
      <c r="H304" s="25">
        <f>G304*$E$3</f>
        <v>238.77743999999998</v>
      </c>
      <c r="I304" s="21">
        <v>2.4266000000000001</v>
      </c>
      <c r="J304" s="25">
        <f t="shared" si="70"/>
        <v>198.9812</v>
      </c>
      <c r="K304" s="21">
        <f t="shared" si="71"/>
        <v>2.2244000000000002</v>
      </c>
      <c r="L304" s="28">
        <f t="shared" si="72"/>
        <v>182.4008</v>
      </c>
      <c r="M304" s="21">
        <v>2.0222000000000002</v>
      </c>
      <c r="N304" s="28">
        <f t="shared" si="73"/>
        <v>165.82040000000001</v>
      </c>
    </row>
    <row r="305" spans="1:14" ht="13" customHeight="1" x14ac:dyDescent="0.2">
      <c r="A305" s="52" t="s">
        <v>870</v>
      </c>
      <c r="B305" s="55" t="s">
        <v>871</v>
      </c>
      <c r="C305" s="55" t="s">
        <v>872</v>
      </c>
      <c r="D305" s="85" t="s">
        <v>24</v>
      </c>
      <c r="E305" s="58" t="s">
        <v>87</v>
      </c>
      <c r="F305" s="24">
        <v>200</v>
      </c>
      <c r="G305" s="81">
        <f>I305*1.2</f>
        <v>1.7292000000000001</v>
      </c>
      <c r="H305" s="25">
        <f>J305*1.2</f>
        <v>141.7944</v>
      </c>
      <c r="I305" s="26">
        <v>1.4410000000000001</v>
      </c>
      <c r="J305" s="25">
        <f t="shared" si="70"/>
        <v>118.16200000000001</v>
      </c>
      <c r="K305" s="26">
        <f t="shared" si="71"/>
        <v>1.3209</v>
      </c>
      <c r="L305" s="28">
        <f t="shared" si="72"/>
        <v>108.31380000000001</v>
      </c>
      <c r="M305" s="26">
        <v>1.2008000000000001</v>
      </c>
      <c r="N305" s="28">
        <f t="shared" si="73"/>
        <v>98.465600000000009</v>
      </c>
    </row>
    <row r="306" spans="1:14" ht="13" customHeight="1" x14ac:dyDescent="0.2">
      <c r="A306" s="52" t="s">
        <v>873</v>
      </c>
      <c r="B306" s="55" t="s">
        <v>874</v>
      </c>
      <c r="C306" s="55" t="s">
        <v>875</v>
      </c>
      <c r="D306" s="85" t="s">
        <v>24</v>
      </c>
      <c r="E306" s="58" t="s">
        <v>87</v>
      </c>
      <c r="F306" s="24">
        <v>200</v>
      </c>
      <c r="G306" s="81">
        <f>I306*1.2</f>
        <v>1.6190399999999998</v>
      </c>
      <c r="H306" s="25">
        <f>J306*1.2</f>
        <v>132.76128</v>
      </c>
      <c r="I306" s="26">
        <v>1.3492</v>
      </c>
      <c r="J306" s="25">
        <f t="shared" si="70"/>
        <v>110.6344</v>
      </c>
      <c r="K306" s="26">
        <f t="shared" si="71"/>
        <v>1.23675</v>
      </c>
      <c r="L306" s="28">
        <f t="shared" si="72"/>
        <v>101.4135</v>
      </c>
      <c r="M306" s="26">
        <v>1.1243000000000001</v>
      </c>
      <c r="N306" s="28">
        <f t="shared" si="73"/>
        <v>92.192600000000013</v>
      </c>
    </row>
    <row r="307" spans="1:14" ht="13" customHeight="1" x14ac:dyDescent="0.2">
      <c r="A307" s="52" t="s">
        <v>876</v>
      </c>
      <c r="B307" s="55" t="s">
        <v>877</v>
      </c>
      <c r="C307" s="55" t="s">
        <v>878</v>
      </c>
      <c r="D307" s="85" t="s">
        <v>24</v>
      </c>
      <c r="E307" s="58" t="s">
        <v>87</v>
      </c>
      <c r="F307" s="24">
        <v>200</v>
      </c>
      <c r="G307" s="81">
        <f>I307*1.2</f>
        <v>1.7292000000000001</v>
      </c>
      <c r="H307" s="25">
        <f>J307*1.2</f>
        <v>141.7944</v>
      </c>
      <c r="I307" s="26">
        <v>1.4410000000000001</v>
      </c>
      <c r="J307" s="25">
        <f t="shared" si="70"/>
        <v>118.16200000000001</v>
      </c>
      <c r="K307" s="26">
        <f t="shared" si="71"/>
        <v>1.3209</v>
      </c>
      <c r="L307" s="28">
        <f t="shared" si="72"/>
        <v>108.31380000000001</v>
      </c>
      <c r="M307" s="26">
        <v>1.2008000000000001</v>
      </c>
      <c r="N307" s="28">
        <f t="shared" si="73"/>
        <v>98.465600000000009</v>
      </c>
    </row>
    <row r="308" spans="1:14" ht="13" customHeight="1" x14ac:dyDescent="0.2">
      <c r="A308" s="52" t="s">
        <v>879</v>
      </c>
      <c r="B308" s="55" t="s">
        <v>880</v>
      </c>
      <c r="C308" s="55" t="s">
        <v>881</v>
      </c>
      <c r="D308" s="85" t="s">
        <v>24</v>
      </c>
      <c r="E308" s="58" t="s">
        <v>87</v>
      </c>
      <c r="F308" s="24">
        <v>200</v>
      </c>
      <c r="G308" s="81">
        <f>I308*1.2</f>
        <v>3.61212</v>
      </c>
      <c r="H308" s="25">
        <f>G308*$E$3</f>
        <v>296.19384000000002</v>
      </c>
      <c r="I308" s="21">
        <v>3.0101</v>
      </c>
      <c r="J308" s="25">
        <f t="shared" si="70"/>
        <v>246.82820000000001</v>
      </c>
      <c r="K308" s="21">
        <f t="shared" si="71"/>
        <v>2.7592499999999998</v>
      </c>
      <c r="L308" s="28">
        <f t="shared" si="72"/>
        <v>226.2585</v>
      </c>
      <c r="M308" s="21">
        <v>2.5084</v>
      </c>
      <c r="N308" s="28">
        <f t="shared" si="73"/>
        <v>205.68879999999999</v>
      </c>
    </row>
    <row r="309" spans="1:14" ht="13" customHeight="1" x14ac:dyDescent="0.2">
      <c r="A309" s="31" t="s">
        <v>882</v>
      </c>
      <c r="B309" s="23" t="s">
        <v>883</v>
      </c>
      <c r="C309" s="23" t="s">
        <v>884</v>
      </c>
      <c r="D309" s="85" t="s">
        <v>24</v>
      </c>
      <c r="E309" s="58" t="s">
        <v>87</v>
      </c>
      <c r="F309" s="24">
        <v>200</v>
      </c>
      <c r="G309" s="100">
        <v>2.1884000000000001</v>
      </c>
      <c r="H309" s="94"/>
      <c r="I309" s="94"/>
      <c r="J309" s="94"/>
      <c r="K309" s="94"/>
      <c r="L309" s="94"/>
      <c r="M309" s="94"/>
      <c r="N309" s="95"/>
    </row>
    <row r="310" spans="1:14" ht="13" customHeight="1" x14ac:dyDescent="0.2">
      <c r="A310" s="31" t="s">
        <v>885</v>
      </c>
      <c r="B310" s="23" t="s">
        <v>886</v>
      </c>
      <c r="C310" s="23" t="s">
        <v>887</v>
      </c>
      <c r="D310" s="58" t="s">
        <v>148</v>
      </c>
      <c r="E310" s="58" t="s">
        <v>87</v>
      </c>
      <c r="F310" s="24">
        <v>200</v>
      </c>
      <c r="G310" s="81">
        <f t="shared" ref="G310:G340" si="76">I310*1.2</f>
        <v>0</v>
      </c>
      <c r="H310" s="25">
        <f t="shared" ref="H310:H340" si="77">J310*1.2</f>
        <v>0</v>
      </c>
      <c r="I310" s="26">
        <v>0</v>
      </c>
      <c r="J310" s="25">
        <f t="shared" ref="J310:J340" si="78">I310*$E$3</f>
        <v>0</v>
      </c>
      <c r="K310" s="26">
        <f t="shared" ref="K310:K340" si="79">(I310+M310)/2</f>
        <v>0</v>
      </c>
      <c r="L310" s="28">
        <f t="shared" ref="L310:L340" si="80">(J310+N310)/2</f>
        <v>0</v>
      </c>
      <c r="M310" s="26">
        <v>0</v>
      </c>
      <c r="N310" s="28">
        <f t="shared" ref="N310:N340" si="81">M310*$E$3</f>
        <v>0</v>
      </c>
    </row>
    <row r="311" spans="1:14" ht="13" customHeight="1" x14ac:dyDescent="0.2">
      <c r="A311" s="31" t="s">
        <v>888</v>
      </c>
      <c r="B311" s="23" t="s">
        <v>889</v>
      </c>
      <c r="C311" s="23" t="s">
        <v>890</v>
      </c>
      <c r="D311" s="58">
        <v>2025</v>
      </c>
      <c r="E311" s="58" t="s">
        <v>87</v>
      </c>
      <c r="F311" s="24">
        <v>200</v>
      </c>
      <c r="G311" s="81">
        <f t="shared" si="76"/>
        <v>2.4</v>
      </c>
      <c r="H311" s="25">
        <f t="shared" si="77"/>
        <v>196.79999999999998</v>
      </c>
      <c r="I311" s="26">
        <v>2</v>
      </c>
      <c r="J311" s="25">
        <f t="shared" si="78"/>
        <v>164</v>
      </c>
      <c r="K311" s="26">
        <f t="shared" si="79"/>
        <v>1.8</v>
      </c>
      <c r="L311" s="28">
        <f t="shared" si="80"/>
        <v>147.60000000000002</v>
      </c>
      <c r="M311" s="26">
        <v>1.6</v>
      </c>
      <c r="N311" s="28">
        <f t="shared" si="81"/>
        <v>131.20000000000002</v>
      </c>
    </row>
    <row r="312" spans="1:14" ht="13" customHeight="1" x14ac:dyDescent="0.2">
      <c r="A312" s="31" t="s">
        <v>891</v>
      </c>
      <c r="B312" s="23" t="s">
        <v>892</v>
      </c>
      <c r="C312" s="23" t="s">
        <v>893</v>
      </c>
      <c r="D312" s="58" t="s">
        <v>148</v>
      </c>
      <c r="E312" s="58" t="s">
        <v>87</v>
      </c>
      <c r="F312" s="24">
        <v>200</v>
      </c>
      <c r="G312" s="81">
        <f t="shared" si="76"/>
        <v>0</v>
      </c>
      <c r="H312" s="25">
        <f t="shared" si="77"/>
        <v>0</v>
      </c>
      <c r="I312" s="26">
        <v>0</v>
      </c>
      <c r="J312" s="25">
        <f t="shared" si="78"/>
        <v>0</v>
      </c>
      <c r="K312" s="26">
        <f t="shared" si="79"/>
        <v>0</v>
      </c>
      <c r="L312" s="28">
        <f t="shared" si="80"/>
        <v>0</v>
      </c>
      <c r="M312" s="26">
        <v>0</v>
      </c>
      <c r="N312" s="28">
        <f t="shared" si="81"/>
        <v>0</v>
      </c>
    </row>
    <row r="313" spans="1:14" ht="13" customHeight="1" x14ac:dyDescent="0.2">
      <c r="A313" s="52" t="s">
        <v>894</v>
      </c>
      <c r="B313" s="55" t="s">
        <v>895</v>
      </c>
      <c r="C313" s="55" t="s">
        <v>896</v>
      </c>
      <c r="D313" s="85" t="s">
        <v>24</v>
      </c>
      <c r="E313" s="58" t="s">
        <v>87</v>
      </c>
      <c r="F313" s="24">
        <v>200</v>
      </c>
      <c r="G313" s="81">
        <f t="shared" si="76"/>
        <v>2.21244</v>
      </c>
      <c r="H313" s="25">
        <f t="shared" si="77"/>
        <v>181.42007999999996</v>
      </c>
      <c r="I313" s="26">
        <v>1.8436999999999999</v>
      </c>
      <c r="J313" s="25">
        <f t="shared" si="78"/>
        <v>151.18339999999998</v>
      </c>
      <c r="K313" s="26">
        <f t="shared" si="79"/>
        <v>1.6900499999999998</v>
      </c>
      <c r="L313" s="28">
        <f t="shared" si="80"/>
        <v>138.58409999999998</v>
      </c>
      <c r="M313" s="26">
        <v>1.5364</v>
      </c>
      <c r="N313" s="28">
        <f t="shared" si="81"/>
        <v>125.98479999999999</v>
      </c>
    </row>
    <row r="314" spans="1:14" ht="13" customHeight="1" x14ac:dyDescent="0.2">
      <c r="A314" s="52" t="s">
        <v>897</v>
      </c>
      <c r="B314" s="55" t="s">
        <v>898</v>
      </c>
      <c r="C314" s="55" t="s">
        <v>899</v>
      </c>
      <c r="D314" s="85" t="s">
        <v>24</v>
      </c>
      <c r="E314" s="58" t="s">
        <v>87</v>
      </c>
      <c r="F314" s="24">
        <v>200</v>
      </c>
      <c r="G314" s="81">
        <f t="shared" si="76"/>
        <v>2.21244</v>
      </c>
      <c r="H314" s="25">
        <f t="shared" si="77"/>
        <v>181.42007999999996</v>
      </c>
      <c r="I314" s="26">
        <v>1.8436999999999999</v>
      </c>
      <c r="J314" s="25">
        <f t="shared" si="78"/>
        <v>151.18339999999998</v>
      </c>
      <c r="K314" s="26">
        <f t="shared" si="79"/>
        <v>1.6900499999999998</v>
      </c>
      <c r="L314" s="28">
        <f t="shared" si="80"/>
        <v>138.58409999999998</v>
      </c>
      <c r="M314" s="26">
        <v>1.5364</v>
      </c>
      <c r="N314" s="28">
        <f t="shared" si="81"/>
        <v>125.98479999999999</v>
      </c>
    </row>
    <row r="315" spans="1:14" ht="13" customHeight="1" x14ac:dyDescent="0.2">
      <c r="A315" s="52" t="s">
        <v>900</v>
      </c>
      <c r="B315" s="55" t="s">
        <v>901</v>
      </c>
      <c r="C315" s="55" t="s">
        <v>902</v>
      </c>
      <c r="D315" s="85" t="s">
        <v>24</v>
      </c>
      <c r="E315" s="58" t="s">
        <v>87</v>
      </c>
      <c r="F315" s="24">
        <v>200</v>
      </c>
      <c r="G315" s="81">
        <f t="shared" si="76"/>
        <v>2.21244</v>
      </c>
      <c r="H315" s="25">
        <f t="shared" si="77"/>
        <v>181.42007999999996</v>
      </c>
      <c r="I315" s="26">
        <v>1.8436999999999999</v>
      </c>
      <c r="J315" s="25">
        <f t="shared" si="78"/>
        <v>151.18339999999998</v>
      </c>
      <c r="K315" s="26">
        <f t="shared" si="79"/>
        <v>1.6900499999999998</v>
      </c>
      <c r="L315" s="28">
        <f t="shared" si="80"/>
        <v>138.58409999999998</v>
      </c>
      <c r="M315" s="26">
        <v>1.5364</v>
      </c>
      <c r="N315" s="28">
        <f t="shared" si="81"/>
        <v>125.98479999999999</v>
      </c>
    </row>
    <row r="316" spans="1:14" ht="13" customHeight="1" x14ac:dyDescent="0.2">
      <c r="A316" s="52">
        <v>21090</v>
      </c>
      <c r="B316" s="55" t="s">
        <v>903</v>
      </c>
      <c r="C316" s="55" t="s">
        <v>904</v>
      </c>
      <c r="D316" s="85" t="s">
        <v>24</v>
      </c>
      <c r="E316" s="58" t="s">
        <v>87</v>
      </c>
      <c r="F316" s="24">
        <v>200</v>
      </c>
      <c r="G316" s="81">
        <f t="shared" si="76"/>
        <v>2.1031199999999997</v>
      </c>
      <c r="H316" s="25">
        <f t="shared" si="77"/>
        <v>172.45583999999999</v>
      </c>
      <c r="I316" s="26">
        <v>1.7525999999999999</v>
      </c>
      <c r="J316" s="25">
        <f t="shared" si="78"/>
        <v>143.7132</v>
      </c>
      <c r="K316" s="26">
        <f t="shared" si="79"/>
        <v>1.6065499999999999</v>
      </c>
      <c r="L316" s="28">
        <f t="shared" si="80"/>
        <v>131.7371</v>
      </c>
      <c r="M316" s="26">
        <v>1.4604999999999999</v>
      </c>
      <c r="N316" s="28">
        <f t="shared" si="81"/>
        <v>119.761</v>
      </c>
    </row>
    <row r="317" spans="1:14" ht="13" customHeight="1" x14ac:dyDescent="0.2">
      <c r="A317" s="52">
        <v>21088</v>
      </c>
      <c r="B317" s="55" t="s">
        <v>905</v>
      </c>
      <c r="C317" s="55" t="s">
        <v>906</v>
      </c>
      <c r="D317" s="85" t="s">
        <v>24</v>
      </c>
      <c r="E317" s="58" t="s">
        <v>87</v>
      </c>
      <c r="F317" s="24">
        <v>200</v>
      </c>
      <c r="G317" s="81">
        <f t="shared" si="76"/>
        <v>2.1031199999999997</v>
      </c>
      <c r="H317" s="25">
        <f t="shared" si="77"/>
        <v>172.45583999999999</v>
      </c>
      <c r="I317" s="26">
        <v>1.7525999999999999</v>
      </c>
      <c r="J317" s="25">
        <f t="shared" si="78"/>
        <v>143.7132</v>
      </c>
      <c r="K317" s="26">
        <f t="shared" si="79"/>
        <v>1.6065499999999999</v>
      </c>
      <c r="L317" s="28">
        <f t="shared" si="80"/>
        <v>131.7371</v>
      </c>
      <c r="M317" s="26">
        <v>1.4604999999999999</v>
      </c>
      <c r="N317" s="28">
        <f t="shared" si="81"/>
        <v>119.761</v>
      </c>
    </row>
    <row r="318" spans="1:14" ht="13" customHeight="1" x14ac:dyDescent="0.2">
      <c r="A318" s="52">
        <v>21089</v>
      </c>
      <c r="B318" s="55" t="s">
        <v>907</v>
      </c>
      <c r="C318" s="55" t="s">
        <v>908</v>
      </c>
      <c r="D318" s="85" t="s">
        <v>24</v>
      </c>
      <c r="E318" s="58" t="s">
        <v>87</v>
      </c>
      <c r="F318" s="24">
        <v>200</v>
      </c>
      <c r="G318" s="81">
        <f t="shared" si="76"/>
        <v>2.1031199999999997</v>
      </c>
      <c r="H318" s="25">
        <f t="shared" si="77"/>
        <v>172.45583999999999</v>
      </c>
      <c r="I318" s="26">
        <v>1.7525999999999999</v>
      </c>
      <c r="J318" s="25">
        <f t="shared" si="78"/>
        <v>143.7132</v>
      </c>
      <c r="K318" s="26">
        <f t="shared" si="79"/>
        <v>1.6065499999999999</v>
      </c>
      <c r="L318" s="28">
        <f t="shared" si="80"/>
        <v>131.7371</v>
      </c>
      <c r="M318" s="26">
        <v>1.4604999999999999</v>
      </c>
      <c r="N318" s="28">
        <f t="shared" si="81"/>
        <v>119.761</v>
      </c>
    </row>
    <row r="319" spans="1:14" ht="13" customHeight="1" x14ac:dyDescent="0.2">
      <c r="A319" s="52">
        <v>22076</v>
      </c>
      <c r="B319" s="55" t="s">
        <v>909</v>
      </c>
      <c r="C319" s="55" t="s">
        <v>910</v>
      </c>
      <c r="D319" s="85" t="s">
        <v>24</v>
      </c>
      <c r="E319" s="58" t="s">
        <v>87</v>
      </c>
      <c r="F319" s="24">
        <v>200</v>
      </c>
      <c r="G319" s="81">
        <f t="shared" si="76"/>
        <v>1.9605599999999999</v>
      </c>
      <c r="H319" s="25">
        <f t="shared" si="77"/>
        <v>160.76591999999999</v>
      </c>
      <c r="I319" s="26">
        <v>1.6337999999999999</v>
      </c>
      <c r="J319" s="25">
        <f t="shared" si="78"/>
        <v>133.9716</v>
      </c>
      <c r="K319" s="26">
        <f t="shared" si="79"/>
        <v>1.4976499999999999</v>
      </c>
      <c r="L319" s="28">
        <f t="shared" si="80"/>
        <v>122.8073</v>
      </c>
      <c r="M319" s="26">
        <v>1.3614999999999999</v>
      </c>
      <c r="N319" s="28">
        <f t="shared" si="81"/>
        <v>111.643</v>
      </c>
    </row>
    <row r="320" spans="1:14" ht="13" customHeight="1" x14ac:dyDescent="0.2">
      <c r="A320" s="52">
        <v>22074</v>
      </c>
      <c r="B320" s="55" t="s">
        <v>911</v>
      </c>
      <c r="C320" s="55" t="s">
        <v>912</v>
      </c>
      <c r="D320" s="85" t="s">
        <v>24</v>
      </c>
      <c r="E320" s="58" t="s">
        <v>87</v>
      </c>
      <c r="F320" s="24">
        <v>200</v>
      </c>
      <c r="G320" s="81">
        <f t="shared" si="76"/>
        <v>1.9605599999999999</v>
      </c>
      <c r="H320" s="25">
        <f t="shared" si="77"/>
        <v>160.76591999999999</v>
      </c>
      <c r="I320" s="26">
        <v>1.6337999999999999</v>
      </c>
      <c r="J320" s="25">
        <f t="shared" si="78"/>
        <v>133.9716</v>
      </c>
      <c r="K320" s="26">
        <f t="shared" si="79"/>
        <v>1.4976499999999999</v>
      </c>
      <c r="L320" s="28">
        <f t="shared" si="80"/>
        <v>122.8073</v>
      </c>
      <c r="M320" s="26">
        <v>1.3614999999999999</v>
      </c>
      <c r="N320" s="28">
        <f t="shared" si="81"/>
        <v>111.643</v>
      </c>
    </row>
    <row r="321" spans="1:14" ht="13" customHeight="1" x14ac:dyDescent="0.2">
      <c r="A321" s="52">
        <v>22075</v>
      </c>
      <c r="B321" s="55" t="s">
        <v>913</v>
      </c>
      <c r="C321" s="55" t="s">
        <v>914</v>
      </c>
      <c r="D321" s="85" t="s">
        <v>24</v>
      </c>
      <c r="E321" s="58" t="s">
        <v>87</v>
      </c>
      <c r="F321" s="24">
        <v>200</v>
      </c>
      <c r="G321" s="81">
        <f t="shared" si="76"/>
        <v>1.9605599999999999</v>
      </c>
      <c r="H321" s="25">
        <f t="shared" si="77"/>
        <v>160.76591999999999</v>
      </c>
      <c r="I321" s="26">
        <v>1.6337999999999999</v>
      </c>
      <c r="J321" s="25">
        <f t="shared" si="78"/>
        <v>133.9716</v>
      </c>
      <c r="K321" s="26">
        <f t="shared" si="79"/>
        <v>1.4976499999999999</v>
      </c>
      <c r="L321" s="28">
        <f t="shared" si="80"/>
        <v>122.8073</v>
      </c>
      <c r="M321" s="26">
        <v>1.3614999999999999</v>
      </c>
      <c r="N321" s="28">
        <f t="shared" si="81"/>
        <v>111.643</v>
      </c>
    </row>
    <row r="322" spans="1:14" ht="13" customHeight="1" x14ac:dyDescent="0.2">
      <c r="A322" s="52" t="s">
        <v>915</v>
      </c>
      <c r="B322" s="55" t="s">
        <v>916</v>
      </c>
      <c r="C322" s="55" t="s">
        <v>917</v>
      </c>
      <c r="D322" s="85" t="s">
        <v>24</v>
      </c>
      <c r="E322" s="58" t="s">
        <v>87</v>
      </c>
      <c r="F322" s="24">
        <v>200</v>
      </c>
      <c r="G322" s="81">
        <f t="shared" si="76"/>
        <v>2.6145599999999996</v>
      </c>
      <c r="H322" s="25">
        <f t="shared" si="77"/>
        <v>214.39391999999998</v>
      </c>
      <c r="I322" s="81">
        <v>2.1787999999999998</v>
      </c>
      <c r="J322" s="25">
        <f t="shared" si="78"/>
        <v>178.66159999999999</v>
      </c>
      <c r="K322" s="26">
        <f t="shared" si="79"/>
        <v>1.9971999999999999</v>
      </c>
      <c r="L322" s="28">
        <f t="shared" si="80"/>
        <v>163.7704</v>
      </c>
      <c r="M322" s="81">
        <v>1.8156000000000001</v>
      </c>
      <c r="N322" s="28">
        <f t="shared" si="81"/>
        <v>148.8792</v>
      </c>
    </row>
    <row r="323" spans="1:14" ht="13" customHeight="1" x14ac:dyDescent="0.2">
      <c r="A323" s="52" t="s">
        <v>918</v>
      </c>
      <c r="B323" s="55" t="s">
        <v>919</v>
      </c>
      <c r="C323" s="55" t="s">
        <v>920</v>
      </c>
      <c r="D323" s="85" t="s">
        <v>24</v>
      </c>
      <c r="E323" s="58" t="s">
        <v>87</v>
      </c>
      <c r="F323" s="24">
        <v>200</v>
      </c>
      <c r="G323" s="81">
        <f t="shared" si="76"/>
        <v>2.6145599999999996</v>
      </c>
      <c r="H323" s="25">
        <f t="shared" si="77"/>
        <v>214.39391999999998</v>
      </c>
      <c r="I323" s="81">
        <v>2.1787999999999998</v>
      </c>
      <c r="J323" s="25">
        <f t="shared" si="78"/>
        <v>178.66159999999999</v>
      </c>
      <c r="K323" s="26">
        <f t="shared" si="79"/>
        <v>1.9971999999999999</v>
      </c>
      <c r="L323" s="28">
        <f t="shared" si="80"/>
        <v>163.7704</v>
      </c>
      <c r="M323" s="81">
        <v>1.8156000000000001</v>
      </c>
      <c r="N323" s="28">
        <f t="shared" si="81"/>
        <v>148.8792</v>
      </c>
    </row>
    <row r="324" spans="1:14" ht="13" customHeight="1" x14ac:dyDescent="0.2">
      <c r="A324" s="52" t="s">
        <v>921</v>
      </c>
      <c r="B324" s="55" t="s">
        <v>922</v>
      </c>
      <c r="C324" s="55" t="s">
        <v>923</v>
      </c>
      <c r="D324" s="85" t="s">
        <v>24</v>
      </c>
      <c r="E324" s="58" t="s">
        <v>87</v>
      </c>
      <c r="F324" s="24">
        <v>200</v>
      </c>
      <c r="G324" s="81">
        <f t="shared" si="76"/>
        <v>2.6037599999999999</v>
      </c>
      <c r="H324" s="25">
        <f t="shared" si="77"/>
        <v>213.50832</v>
      </c>
      <c r="I324" s="26">
        <v>2.1698</v>
      </c>
      <c r="J324" s="25">
        <f t="shared" si="78"/>
        <v>177.92359999999999</v>
      </c>
      <c r="K324" s="26">
        <f t="shared" si="79"/>
        <v>1.9889999999999999</v>
      </c>
      <c r="L324" s="28">
        <f t="shared" si="80"/>
        <v>163.09800000000001</v>
      </c>
      <c r="M324" s="26">
        <v>1.8082</v>
      </c>
      <c r="N324" s="28">
        <f t="shared" si="81"/>
        <v>148.2724</v>
      </c>
    </row>
    <row r="325" spans="1:14" ht="13" customHeight="1" x14ac:dyDescent="0.2">
      <c r="A325" s="52" t="s">
        <v>924</v>
      </c>
      <c r="B325" s="55" t="s">
        <v>925</v>
      </c>
      <c r="C325" s="55" t="s">
        <v>926</v>
      </c>
      <c r="D325" s="85" t="s">
        <v>24</v>
      </c>
      <c r="E325" s="58" t="s">
        <v>87</v>
      </c>
      <c r="F325" s="24">
        <v>200</v>
      </c>
      <c r="G325" s="81">
        <f t="shared" si="76"/>
        <v>1.3820399999999999</v>
      </c>
      <c r="H325" s="25">
        <f t="shared" si="77"/>
        <v>113.32727999999999</v>
      </c>
      <c r="I325" s="26">
        <v>1.1516999999999999</v>
      </c>
      <c r="J325" s="25">
        <f t="shared" si="78"/>
        <v>94.439399999999992</v>
      </c>
      <c r="K325" s="26">
        <f t="shared" si="79"/>
        <v>1.0556999999999999</v>
      </c>
      <c r="L325" s="28">
        <f t="shared" si="80"/>
        <v>86.567399999999992</v>
      </c>
      <c r="M325" s="26">
        <v>0.9597</v>
      </c>
      <c r="N325" s="28">
        <f t="shared" si="81"/>
        <v>78.695400000000006</v>
      </c>
    </row>
    <row r="326" spans="1:14" ht="13" customHeight="1" x14ac:dyDescent="0.2">
      <c r="A326" s="52" t="s">
        <v>927</v>
      </c>
      <c r="B326" s="55" t="s">
        <v>928</v>
      </c>
      <c r="C326" s="55" t="s">
        <v>929</v>
      </c>
      <c r="D326" s="85" t="s">
        <v>24</v>
      </c>
      <c r="E326" s="58" t="s">
        <v>87</v>
      </c>
      <c r="F326" s="24">
        <v>200</v>
      </c>
      <c r="G326" s="81">
        <f t="shared" si="76"/>
        <v>1.3820399999999999</v>
      </c>
      <c r="H326" s="25">
        <f t="shared" si="77"/>
        <v>113.32727999999999</v>
      </c>
      <c r="I326" s="26">
        <v>1.1516999999999999</v>
      </c>
      <c r="J326" s="25">
        <f t="shared" si="78"/>
        <v>94.439399999999992</v>
      </c>
      <c r="K326" s="26">
        <f t="shared" si="79"/>
        <v>1.0556999999999999</v>
      </c>
      <c r="L326" s="28">
        <f t="shared" si="80"/>
        <v>86.567399999999992</v>
      </c>
      <c r="M326" s="26">
        <v>0.9597</v>
      </c>
      <c r="N326" s="28">
        <f t="shared" si="81"/>
        <v>78.695400000000006</v>
      </c>
    </row>
    <row r="327" spans="1:14" ht="13" customHeight="1" x14ac:dyDescent="0.2">
      <c r="A327" s="52" t="s">
        <v>930</v>
      </c>
      <c r="B327" s="55" t="s">
        <v>931</v>
      </c>
      <c r="C327" s="55" t="s">
        <v>932</v>
      </c>
      <c r="D327" s="85" t="s">
        <v>24</v>
      </c>
      <c r="E327" s="58" t="s">
        <v>87</v>
      </c>
      <c r="F327" s="24">
        <v>200</v>
      </c>
      <c r="G327" s="81">
        <f t="shared" si="76"/>
        <v>1.3880399999999999</v>
      </c>
      <c r="H327" s="25">
        <f t="shared" si="77"/>
        <v>113.81928000000001</v>
      </c>
      <c r="I327" s="26">
        <v>1.1567000000000001</v>
      </c>
      <c r="J327" s="25">
        <f t="shared" si="78"/>
        <v>94.849400000000003</v>
      </c>
      <c r="K327" s="26">
        <f t="shared" si="79"/>
        <v>1.0603</v>
      </c>
      <c r="L327" s="28">
        <f t="shared" si="80"/>
        <v>86.944600000000008</v>
      </c>
      <c r="M327" s="26">
        <v>0.96389999999999998</v>
      </c>
      <c r="N327" s="28">
        <f t="shared" si="81"/>
        <v>79.0398</v>
      </c>
    </row>
    <row r="328" spans="1:14" ht="13" customHeight="1" x14ac:dyDescent="0.2">
      <c r="A328" s="52" t="s">
        <v>933</v>
      </c>
      <c r="B328" s="23" t="s">
        <v>934</v>
      </c>
      <c r="C328" s="23" t="s">
        <v>935</v>
      </c>
      <c r="D328" s="85" t="s">
        <v>24</v>
      </c>
      <c r="E328" s="58" t="s">
        <v>87</v>
      </c>
      <c r="F328" s="24">
        <v>200</v>
      </c>
      <c r="G328" s="81">
        <f t="shared" si="76"/>
        <v>3.3712800000000001</v>
      </c>
      <c r="H328" s="25">
        <f t="shared" si="77"/>
        <v>276.44495999999998</v>
      </c>
      <c r="I328" s="26">
        <v>2.8094000000000001</v>
      </c>
      <c r="J328" s="25">
        <f t="shared" si="78"/>
        <v>230.3708</v>
      </c>
      <c r="K328" s="26">
        <f t="shared" si="79"/>
        <v>2.5753000000000004</v>
      </c>
      <c r="L328" s="28">
        <f t="shared" si="80"/>
        <v>211.1746</v>
      </c>
      <c r="M328" s="26">
        <v>2.3412000000000002</v>
      </c>
      <c r="N328" s="28">
        <f t="shared" si="81"/>
        <v>191.97840000000002</v>
      </c>
    </row>
    <row r="329" spans="1:14" ht="13" customHeight="1" x14ac:dyDescent="0.2">
      <c r="A329" s="52">
        <v>24567</v>
      </c>
      <c r="B329" s="23" t="s">
        <v>936</v>
      </c>
      <c r="C329" s="23" t="s">
        <v>937</v>
      </c>
      <c r="D329" s="58" t="s">
        <v>148</v>
      </c>
      <c r="E329" s="58" t="s">
        <v>87</v>
      </c>
      <c r="F329" s="24">
        <v>200</v>
      </c>
      <c r="G329" s="81">
        <f t="shared" si="76"/>
        <v>0</v>
      </c>
      <c r="H329" s="25">
        <f t="shared" si="77"/>
        <v>0</v>
      </c>
      <c r="I329" s="26">
        <v>0</v>
      </c>
      <c r="J329" s="25">
        <f t="shared" si="78"/>
        <v>0</v>
      </c>
      <c r="K329" s="26">
        <f t="shared" si="79"/>
        <v>0</v>
      </c>
      <c r="L329" s="28">
        <f t="shared" si="80"/>
        <v>0</v>
      </c>
      <c r="M329" s="26">
        <v>0</v>
      </c>
      <c r="N329" s="28">
        <f t="shared" si="81"/>
        <v>0</v>
      </c>
    </row>
    <row r="330" spans="1:14" ht="13" customHeight="1" x14ac:dyDescent="0.2">
      <c r="A330" s="52">
        <v>24565</v>
      </c>
      <c r="B330" s="23" t="s">
        <v>938</v>
      </c>
      <c r="C330" s="23" t="s">
        <v>939</v>
      </c>
      <c r="D330" s="58" t="s">
        <v>148</v>
      </c>
      <c r="E330" s="58" t="s">
        <v>87</v>
      </c>
      <c r="F330" s="24">
        <v>200</v>
      </c>
      <c r="G330" s="81">
        <f t="shared" si="76"/>
        <v>0</v>
      </c>
      <c r="H330" s="25">
        <f t="shared" si="77"/>
        <v>0</v>
      </c>
      <c r="I330" s="26">
        <v>0</v>
      </c>
      <c r="J330" s="25">
        <f t="shared" si="78"/>
        <v>0</v>
      </c>
      <c r="K330" s="26">
        <f t="shared" si="79"/>
        <v>0</v>
      </c>
      <c r="L330" s="28">
        <f t="shared" si="80"/>
        <v>0</v>
      </c>
      <c r="M330" s="26">
        <v>0</v>
      </c>
      <c r="N330" s="28">
        <f t="shared" si="81"/>
        <v>0</v>
      </c>
    </row>
    <row r="331" spans="1:14" ht="13" customHeight="1" x14ac:dyDescent="0.2">
      <c r="A331" s="52">
        <v>24566</v>
      </c>
      <c r="B331" s="23" t="s">
        <v>940</v>
      </c>
      <c r="C331" s="23" t="s">
        <v>941</v>
      </c>
      <c r="D331" s="58" t="s">
        <v>148</v>
      </c>
      <c r="E331" s="58" t="s">
        <v>87</v>
      </c>
      <c r="F331" s="24">
        <v>200</v>
      </c>
      <c r="G331" s="81">
        <f t="shared" si="76"/>
        <v>0</v>
      </c>
      <c r="H331" s="25">
        <f t="shared" si="77"/>
        <v>0</v>
      </c>
      <c r="I331" s="26">
        <v>0</v>
      </c>
      <c r="J331" s="25">
        <f t="shared" si="78"/>
        <v>0</v>
      </c>
      <c r="K331" s="26">
        <f t="shared" si="79"/>
        <v>0</v>
      </c>
      <c r="L331" s="28">
        <f t="shared" si="80"/>
        <v>0</v>
      </c>
      <c r="M331" s="26">
        <v>0</v>
      </c>
      <c r="N331" s="28">
        <f t="shared" si="81"/>
        <v>0</v>
      </c>
    </row>
    <row r="332" spans="1:14" ht="13" customHeight="1" x14ac:dyDescent="0.2">
      <c r="A332" s="52" t="s">
        <v>942</v>
      </c>
      <c r="B332" s="23" t="s">
        <v>943</v>
      </c>
      <c r="C332" s="23" t="s">
        <v>944</v>
      </c>
      <c r="D332" s="85" t="s">
        <v>24</v>
      </c>
      <c r="E332" s="58" t="s">
        <v>87</v>
      </c>
      <c r="F332" s="24">
        <v>200</v>
      </c>
      <c r="G332" s="81">
        <f t="shared" si="76"/>
        <v>2.0059199999999997</v>
      </c>
      <c r="H332" s="25">
        <f t="shared" si="77"/>
        <v>164.48544000000001</v>
      </c>
      <c r="I332" s="26">
        <v>1.6716</v>
      </c>
      <c r="J332" s="25">
        <f t="shared" si="78"/>
        <v>137.0712</v>
      </c>
      <c r="K332" s="26">
        <f t="shared" si="79"/>
        <v>1.5323</v>
      </c>
      <c r="L332" s="28">
        <f t="shared" si="80"/>
        <v>125.6486</v>
      </c>
      <c r="M332" s="26">
        <v>1.393</v>
      </c>
      <c r="N332" s="28">
        <f t="shared" si="81"/>
        <v>114.226</v>
      </c>
    </row>
    <row r="333" spans="1:14" ht="13" customHeight="1" x14ac:dyDescent="0.2">
      <c r="A333" s="52" t="s">
        <v>945</v>
      </c>
      <c r="B333" s="23" t="s">
        <v>946</v>
      </c>
      <c r="C333" s="23" t="s">
        <v>947</v>
      </c>
      <c r="D333" s="85" t="s">
        <v>24</v>
      </c>
      <c r="E333" s="58" t="s">
        <v>87</v>
      </c>
      <c r="F333" s="24">
        <v>200</v>
      </c>
      <c r="G333" s="81">
        <f t="shared" si="76"/>
        <v>2.0059199999999997</v>
      </c>
      <c r="H333" s="25">
        <f t="shared" si="77"/>
        <v>164.48544000000001</v>
      </c>
      <c r="I333" s="26">
        <v>1.6716</v>
      </c>
      <c r="J333" s="25">
        <f t="shared" si="78"/>
        <v>137.0712</v>
      </c>
      <c r="K333" s="26">
        <f t="shared" si="79"/>
        <v>1.5323</v>
      </c>
      <c r="L333" s="28">
        <f t="shared" si="80"/>
        <v>125.6486</v>
      </c>
      <c r="M333" s="26">
        <v>1.393</v>
      </c>
      <c r="N333" s="28">
        <f t="shared" si="81"/>
        <v>114.226</v>
      </c>
    </row>
    <row r="334" spans="1:14" ht="13" customHeight="1" x14ac:dyDescent="0.2">
      <c r="A334" s="52" t="s">
        <v>948</v>
      </c>
      <c r="B334" s="23" t="s">
        <v>949</v>
      </c>
      <c r="C334" s="23" t="s">
        <v>950</v>
      </c>
      <c r="D334" s="85" t="s">
        <v>24</v>
      </c>
      <c r="E334" s="58" t="s">
        <v>87</v>
      </c>
      <c r="F334" s="24">
        <v>200</v>
      </c>
      <c r="G334" s="81">
        <f t="shared" si="76"/>
        <v>2.0059199999999997</v>
      </c>
      <c r="H334" s="25">
        <f t="shared" si="77"/>
        <v>164.48544000000001</v>
      </c>
      <c r="I334" s="26">
        <v>1.6716</v>
      </c>
      <c r="J334" s="25">
        <f t="shared" si="78"/>
        <v>137.0712</v>
      </c>
      <c r="K334" s="26">
        <f t="shared" si="79"/>
        <v>1.5323</v>
      </c>
      <c r="L334" s="28">
        <f t="shared" si="80"/>
        <v>125.6486</v>
      </c>
      <c r="M334" s="26">
        <v>1.393</v>
      </c>
      <c r="N334" s="28">
        <f t="shared" si="81"/>
        <v>114.226</v>
      </c>
    </row>
    <row r="335" spans="1:14" ht="13" customHeight="1" x14ac:dyDescent="0.2">
      <c r="A335" s="52">
        <v>21091</v>
      </c>
      <c r="B335" s="23" t="s">
        <v>951</v>
      </c>
      <c r="C335" s="23" t="s">
        <v>952</v>
      </c>
      <c r="D335" s="85" t="s">
        <v>24</v>
      </c>
      <c r="E335" s="58" t="s">
        <v>87</v>
      </c>
      <c r="F335" s="24">
        <v>200</v>
      </c>
      <c r="G335" s="81">
        <f t="shared" si="76"/>
        <v>1.8693599999999999</v>
      </c>
      <c r="H335" s="25">
        <f t="shared" si="77"/>
        <v>153.28752</v>
      </c>
      <c r="I335" s="26">
        <v>1.5578000000000001</v>
      </c>
      <c r="J335" s="25">
        <f t="shared" si="78"/>
        <v>127.73960000000001</v>
      </c>
      <c r="K335" s="26">
        <f t="shared" si="79"/>
        <v>1.4279999999999999</v>
      </c>
      <c r="L335" s="28">
        <f t="shared" si="80"/>
        <v>117.096</v>
      </c>
      <c r="M335" s="26">
        <v>1.2982</v>
      </c>
      <c r="N335" s="28">
        <f t="shared" si="81"/>
        <v>106.4524</v>
      </c>
    </row>
    <row r="336" spans="1:14" ht="13" customHeight="1" x14ac:dyDescent="0.2">
      <c r="A336" s="52">
        <v>21092</v>
      </c>
      <c r="B336" s="23" t="s">
        <v>953</v>
      </c>
      <c r="C336" s="23" t="s">
        <v>954</v>
      </c>
      <c r="D336" s="85" t="s">
        <v>24</v>
      </c>
      <c r="E336" s="58" t="s">
        <v>87</v>
      </c>
      <c r="F336" s="24">
        <v>200</v>
      </c>
      <c r="G336" s="81">
        <f t="shared" si="76"/>
        <v>1.8693599999999999</v>
      </c>
      <c r="H336" s="25">
        <f t="shared" si="77"/>
        <v>153.28752</v>
      </c>
      <c r="I336" s="26">
        <v>1.5578000000000001</v>
      </c>
      <c r="J336" s="25">
        <f t="shared" si="78"/>
        <v>127.73960000000001</v>
      </c>
      <c r="K336" s="26">
        <f t="shared" si="79"/>
        <v>1.4279999999999999</v>
      </c>
      <c r="L336" s="28">
        <f t="shared" si="80"/>
        <v>117.096</v>
      </c>
      <c r="M336" s="26">
        <v>1.2982</v>
      </c>
      <c r="N336" s="28">
        <f t="shared" si="81"/>
        <v>106.4524</v>
      </c>
    </row>
    <row r="337" spans="1:14" ht="13" customHeight="1" x14ac:dyDescent="0.2">
      <c r="A337" s="52">
        <v>21093</v>
      </c>
      <c r="B337" s="23" t="s">
        <v>955</v>
      </c>
      <c r="C337" s="23" t="s">
        <v>956</v>
      </c>
      <c r="D337" s="85" t="s">
        <v>24</v>
      </c>
      <c r="E337" s="58" t="s">
        <v>87</v>
      </c>
      <c r="F337" s="24">
        <v>200</v>
      </c>
      <c r="G337" s="81">
        <f t="shared" si="76"/>
        <v>1.8693599999999999</v>
      </c>
      <c r="H337" s="25">
        <f t="shared" si="77"/>
        <v>153.28752</v>
      </c>
      <c r="I337" s="26">
        <v>1.5578000000000001</v>
      </c>
      <c r="J337" s="25">
        <f t="shared" si="78"/>
        <v>127.73960000000001</v>
      </c>
      <c r="K337" s="26">
        <f t="shared" si="79"/>
        <v>1.4279999999999999</v>
      </c>
      <c r="L337" s="28">
        <f t="shared" si="80"/>
        <v>117.096</v>
      </c>
      <c r="M337" s="26">
        <v>1.2982</v>
      </c>
      <c r="N337" s="28">
        <f t="shared" si="81"/>
        <v>106.4524</v>
      </c>
    </row>
    <row r="338" spans="1:14" ht="13" customHeight="1" x14ac:dyDescent="0.2">
      <c r="A338" s="52">
        <v>22077</v>
      </c>
      <c r="B338" s="23" t="s">
        <v>957</v>
      </c>
      <c r="C338" s="23" t="s">
        <v>958</v>
      </c>
      <c r="D338" s="85" t="s">
        <v>24</v>
      </c>
      <c r="E338" s="58" t="s">
        <v>87</v>
      </c>
      <c r="F338" s="24">
        <v>200</v>
      </c>
      <c r="G338" s="81">
        <f t="shared" si="76"/>
        <v>1.71252</v>
      </c>
      <c r="H338" s="25">
        <f t="shared" si="77"/>
        <v>140.42663999999999</v>
      </c>
      <c r="I338" s="26">
        <v>1.4271</v>
      </c>
      <c r="J338" s="25">
        <f t="shared" si="78"/>
        <v>117.0222</v>
      </c>
      <c r="K338" s="26">
        <f t="shared" si="79"/>
        <v>1.3082</v>
      </c>
      <c r="L338" s="28">
        <f t="shared" si="80"/>
        <v>107.2724</v>
      </c>
      <c r="M338" s="26">
        <v>1.1893</v>
      </c>
      <c r="N338" s="28">
        <f t="shared" si="81"/>
        <v>97.522599999999997</v>
      </c>
    </row>
    <row r="339" spans="1:14" ht="13" customHeight="1" x14ac:dyDescent="0.2">
      <c r="A339" s="52">
        <v>22079</v>
      </c>
      <c r="B339" s="23" t="s">
        <v>959</v>
      </c>
      <c r="C339" s="23" t="s">
        <v>960</v>
      </c>
      <c r="D339" s="85" t="s">
        <v>24</v>
      </c>
      <c r="E339" s="58" t="s">
        <v>87</v>
      </c>
      <c r="F339" s="24">
        <v>200</v>
      </c>
      <c r="G339" s="81">
        <f t="shared" si="76"/>
        <v>1.71252</v>
      </c>
      <c r="H339" s="25">
        <f t="shared" si="77"/>
        <v>140.42663999999999</v>
      </c>
      <c r="I339" s="26">
        <v>1.4271</v>
      </c>
      <c r="J339" s="25">
        <f t="shared" si="78"/>
        <v>117.0222</v>
      </c>
      <c r="K339" s="26">
        <f t="shared" si="79"/>
        <v>1.3082</v>
      </c>
      <c r="L339" s="28">
        <f t="shared" si="80"/>
        <v>107.2724</v>
      </c>
      <c r="M339" s="26">
        <v>1.1893</v>
      </c>
      <c r="N339" s="28">
        <f t="shared" si="81"/>
        <v>97.522599999999997</v>
      </c>
    </row>
    <row r="340" spans="1:14" ht="13" customHeight="1" x14ac:dyDescent="0.2">
      <c r="A340" s="52">
        <v>22078</v>
      </c>
      <c r="B340" s="23" t="s">
        <v>961</v>
      </c>
      <c r="C340" s="23" t="s">
        <v>962</v>
      </c>
      <c r="D340" s="85" t="s">
        <v>24</v>
      </c>
      <c r="E340" s="58" t="s">
        <v>87</v>
      </c>
      <c r="F340" s="24">
        <v>200</v>
      </c>
      <c r="G340" s="81">
        <f t="shared" si="76"/>
        <v>1.71252</v>
      </c>
      <c r="H340" s="25">
        <f t="shared" si="77"/>
        <v>140.42663999999999</v>
      </c>
      <c r="I340" s="26">
        <v>1.4271</v>
      </c>
      <c r="J340" s="25">
        <f t="shared" si="78"/>
        <v>117.0222</v>
      </c>
      <c r="K340" s="26">
        <f t="shared" si="79"/>
        <v>1.3082</v>
      </c>
      <c r="L340" s="28">
        <f t="shared" si="80"/>
        <v>107.2724</v>
      </c>
      <c r="M340" s="26">
        <v>1.1893</v>
      </c>
      <c r="N340" s="28">
        <f t="shared" si="81"/>
        <v>97.522599999999997</v>
      </c>
    </row>
    <row r="341" spans="1:14" s="84" customFormat="1" ht="50" customHeight="1" x14ac:dyDescent="0.2">
      <c r="A341" s="98" t="s">
        <v>963</v>
      </c>
      <c r="B341" s="95"/>
      <c r="C341" s="93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5"/>
    </row>
    <row r="342" spans="1:14" ht="13" customHeight="1" x14ac:dyDescent="0.2">
      <c r="A342" s="38" t="s">
        <v>964</v>
      </c>
      <c r="B342" s="23" t="s">
        <v>965</v>
      </c>
      <c r="C342" s="23" t="s">
        <v>966</v>
      </c>
      <c r="D342" s="85" t="s">
        <v>24</v>
      </c>
      <c r="E342" s="58" t="s">
        <v>87</v>
      </c>
      <c r="F342" s="24">
        <v>200</v>
      </c>
      <c r="G342" s="81">
        <f>I342*1.2</f>
        <v>0.32015999999999994</v>
      </c>
      <c r="H342" s="25">
        <f>G342*$E$3</f>
        <v>26.253119999999996</v>
      </c>
      <c r="I342" s="26">
        <v>0.26679999999999998</v>
      </c>
      <c r="J342" s="25">
        <f>I342*$E$3</f>
        <v>21.877599999999997</v>
      </c>
      <c r="K342" s="26">
        <f t="shared" ref="K342:L346" si="82">(I342+M342)/2</f>
        <v>0.24459999999999998</v>
      </c>
      <c r="L342" s="28">
        <f t="shared" si="82"/>
        <v>20.057199999999998</v>
      </c>
      <c r="M342" s="26">
        <v>0.22239999999999999</v>
      </c>
      <c r="N342" s="10">
        <f>M342*$E$3</f>
        <v>18.236799999999999</v>
      </c>
    </row>
    <row r="343" spans="1:14" ht="13" customHeight="1" x14ac:dyDescent="0.2">
      <c r="A343" s="38" t="s">
        <v>967</v>
      </c>
      <c r="B343" s="23" t="s">
        <v>968</v>
      </c>
      <c r="C343" s="23" t="s">
        <v>969</v>
      </c>
      <c r="D343" s="85" t="s">
        <v>24</v>
      </c>
      <c r="E343" s="58" t="s">
        <v>87</v>
      </c>
      <c r="F343" s="24">
        <v>200</v>
      </c>
      <c r="G343" s="81">
        <f>I343*1.2</f>
        <v>0.32028000000000001</v>
      </c>
      <c r="H343" s="25">
        <f>G343*$E$3</f>
        <v>26.26296</v>
      </c>
      <c r="I343" s="26">
        <v>0.26690000000000003</v>
      </c>
      <c r="J343" s="25">
        <f>I343*$E$3</f>
        <v>21.885800000000003</v>
      </c>
      <c r="K343" s="26">
        <f t="shared" si="82"/>
        <v>0.24465000000000001</v>
      </c>
      <c r="L343" s="28">
        <f t="shared" si="82"/>
        <v>20.061300000000003</v>
      </c>
      <c r="M343" s="26">
        <v>0.22239999999999999</v>
      </c>
      <c r="N343" s="10">
        <f>M343*$E$3</f>
        <v>18.236799999999999</v>
      </c>
    </row>
    <row r="344" spans="1:14" ht="13" customHeight="1" x14ac:dyDescent="0.2">
      <c r="A344" s="38" t="s">
        <v>970</v>
      </c>
      <c r="B344" s="23" t="s">
        <v>971</v>
      </c>
      <c r="C344" s="23" t="s">
        <v>972</v>
      </c>
      <c r="D344" s="85" t="s">
        <v>24</v>
      </c>
      <c r="E344" s="58" t="s">
        <v>87</v>
      </c>
      <c r="F344" s="24">
        <v>200</v>
      </c>
      <c r="G344" s="81">
        <f>I344*1.2</f>
        <v>0.90083999999999997</v>
      </c>
      <c r="H344" s="25">
        <f>G344*$E$3</f>
        <v>73.868880000000004</v>
      </c>
      <c r="I344" s="26">
        <v>0.75070000000000003</v>
      </c>
      <c r="J344" s="25">
        <f>I344*$E$3</f>
        <v>61.557400000000001</v>
      </c>
      <c r="K344" s="26">
        <f t="shared" si="82"/>
        <v>0.68815000000000004</v>
      </c>
      <c r="L344" s="28">
        <f t="shared" si="82"/>
        <v>56.428300000000007</v>
      </c>
      <c r="M344" s="26">
        <v>0.62560000000000004</v>
      </c>
      <c r="N344" s="10">
        <f>M344*$E$3</f>
        <v>51.299200000000006</v>
      </c>
    </row>
    <row r="345" spans="1:14" ht="13" customHeight="1" x14ac:dyDescent="0.2">
      <c r="A345" s="38" t="s">
        <v>973</v>
      </c>
      <c r="B345" s="23" t="s">
        <v>974</v>
      </c>
      <c r="C345" s="23" t="s">
        <v>975</v>
      </c>
      <c r="D345" s="85" t="s">
        <v>24</v>
      </c>
      <c r="E345" s="58" t="s">
        <v>87</v>
      </c>
      <c r="F345" s="24">
        <v>200</v>
      </c>
      <c r="G345" s="81">
        <f>I345*1.2</f>
        <v>0.90083999999999997</v>
      </c>
      <c r="H345" s="25">
        <f>G345*$E$3</f>
        <v>73.868880000000004</v>
      </c>
      <c r="I345" s="26">
        <v>0.75070000000000003</v>
      </c>
      <c r="J345" s="25">
        <f>I345*$E$3</f>
        <v>61.557400000000001</v>
      </c>
      <c r="K345" s="26">
        <f t="shared" si="82"/>
        <v>0.68815000000000004</v>
      </c>
      <c r="L345" s="28">
        <f t="shared" si="82"/>
        <v>56.428300000000007</v>
      </c>
      <c r="M345" s="26">
        <v>0.62560000000000004</v>
      </c>
      <c r="N345" s="10">
        <f>M345*$E$3</f>
        <v>51.299200000000006</v>
      </c>
    </row>
    <row r="346" spans="1:14" ht="13" customHeight="1" x14ac:dyDescent="0.2">
      <c r="A346" s="38" t="s">
        <v>976</v>
      </c>
      <c r="B346" s="23" t="s">
        <v>977</v>
      </c>
      <c r="C346" s="23" t="s">
        <v>978</v>
      </c>
      <c r="D346" s="85" t="s">
        <v>24</v>
      </c>
      <c r="E346" s="58" t="s">
        <v>87</v>
      </c>
      <c r="F346" s="24">
        <v>200</v>
      </c>
      <c r="G346" s="81">
        <f>I346*1.2</f>
        <v>0.90083999999999997</v>
      </c>
      <c r="H346" s="25">
        <f>G346*$E$3</f>
        <v>73.868880000000004</v>
      </c>
      <c r="I346" s="26">
        <v>0.75070000000000003</v>
      </c>
      <c r="J346" s="25">
        <f>I346*$E$3</f>
        <v>61.557400000000001</v>
      </c>
      <c r="K346" s="26">
        <f t="shared" si="82"/>
        <v>0.68815000000000004</v>
      </c>
      <c r="L346" s="28">
        <f t="shared" si="82"/>
        <v>56.428300000000007</v>
      </c>
      <c r="M346" s="26">
        <v>0.62560000000000004</v>
      </c>
      <c r="N346" s="10">
        <f>M346*$E$3</f>
        <v>51.299200000000006</v>
      </c>
    </row>
    <row r="347" spans="1:14" s="84" customFormat="1" ht="50" customHeight="1" x14ac:dyDescent="0.2">
      <c r="A347" s="98" t="s">
        <v>979</v>
      </c>
      <c r="B347" s="95"/>
      <c r="C347" s="93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5"/>
    </row>
    <row r="348" spans="1:14" ht="13" customHeight="1" x14ac:dyDescent="0.2">
      <c r="A348" s="38" t="s">
        <v>980</v>
      </c>
      <c r="B348" s="23" t="s">
        <v>981</v>
      </c>
      <c r="C348" s="23" t="s">
        <v>982</v>
      </c>
      <c r="D348" s="85" t="s">
        <v>24</v>
      </c>
      <c r="E348" s="58" t="s">
        <v>87</v>
      </c>
      <c r="F348" s="24">
        <v>400</v>
      </c>
      <c r="G348" s="81">
        <f t="shared" ref="G348:G360" si="83">I348*1.2</f>
        <v>0.10559999999999999</v>
      </c>
      <c r="H348" s="25">
        <f t="shared" ref="H348:H360" si="84">G348*$E$3</f>
        <v>8.6591999999999985</v>
      </c>
      <c r="I348" s="26">
        <v>8.7999999999999995E-2</v>
      </c>
      <c r="J348" s="25">
        <f t="shared" ref="J348:J360" si="85">I348*$E$3</f>
        <v>7.2159999999999993</v>
      </c>
      <c r="K348" s="26">
        <f t="shared" ref="K348:K360" si="86">(I348+M348)/2</f>
        <v>8.0649999999999999E-2</v>
      </c>
      <c r="L348" s="28">
        <f t="shared" ref="L348:L360" si="87">(J348+N348)/2</f>
        <v>6.6132999999999997</v>
      </c>
      <c r="M348" s="26">
        <v>7.3300000000000004E-2</v>
      </c>
      <c r="N348" s="10">
        <f t="shared" ref="N348:N360" si="88">M348*$E$3</f>
        <v>6.0106000000000002</v>
      </c>
    </row>
    <row r="349" spans="1:14" ht="13" customHeight="1" x14ac:dyDescent="0.2">
      <c r="A349" s="38" t="s">
        <v>983</v>
      </c>
      <c r="B349" s="23" t="s">
        <v>984</v>
      </c>
      <c r="C349" s="23" t="s">
        <v>985</v>
      </c>
      <c r="D349" s="85" t="s">
        <v>24</v>
      </c>
      <c r="E349" s="58" t="s">
        <v>87</v>
      </c>
      <c r="F349" s="24">
        <v>400</v>
      </c>
      <c r="G349" s="81">
        <f t="shared" si="83"/>
        <v>0.32015999999999994</v>
      </c>
      <c r="H349" s="25">
        <f t="shared" si="84"/>
        <v>26.253119999999996</v>
      </c>
      <c r="I349" s="26">
        <v>0.26679999999999998</v>
      </c>
      <c r="J349" s="25">
        <f t="shared" si="85"/>
        <v>21.877599999999997</v>
      </c>
      <c r="K349" s="26">
        <f t="shared" si="86"/>
        <v>0.24459999999999998</v>
      </c>
      <c r="L349" s="28">
        <f t="shared" si="87"/>
        <v>20.057199999999998</v>
      </c>
      <c r="M349" s="26">
        <v>0.22239999999999999</v>
      </c>
      <c r="N349" s="10">
        <f t="shared" si="88"/>
        <v>18.236799999999999</v>
      </c>
    </row>
    <row r="350" spans="1:14" ht="13" customHeight="1" x14ac:dyDescent="0.2">
      <c r="A350" s="38" t="s">
        <v>986</v>
      </c>
      <c r="B350" s="23" t="s">
        <v>987</v>
      </c>
      <c r="C350" s="23" t="s">
        <v>988</v>
      </c>
      <c r="D350" s="85" t="s">
        <v>24</v>
      </c>
      <c r="E350" s="58" t="s">
        <v>87</v>
      </c>
      <c r="F350" s="24">
        <v>200</v>
      </c>
      <c r="G350" s="81">
        <f t="shared" si="83"/>
        <v>0.40332000000000001</v>
      </c>
      <c r="H350" s="25">
        <f t="shared" si="84"/>
        <v>33.072240000000001</v>
      </c>
      <c r="I350" s="26">
        <v>0.33610000000000001</v>
      </c>
      <c r="J350" s="25">
        <f t="shared" si="85"/>
        <v>27.560200000000002</v>
      </c>
      <c r="K350" s="26">
        <f t="shared" si="86"/>
        <v>0.30810000000000004</v>
      </c>
      <c r="L350" s="28">
        <f t="shared" si="87"/>
        <v>25.264200000000002</v>
      </c>
      <c r="M350" s="26">
        <v>0.28010000000000002</v>
      </c>
      <c r="N350" s="10">
        <f t="shared" si="88"/>
        <v>22.968200000000003</v>
      </c>
    </row>
    <row r="351" spans="1:14" ht="13" customHeight="1" x14ac:dyDescent="0.2">
      <c r="A351" s="38" t="s">
        <v>989</v>
      </c>
      <c r="B351" s="23" t="s">
        <v>990</v>
      </c>
      <c r="C351" s="23" t="s">
        <v>991</v>
      </c>
      <c r="D351" s="85" t="s">
        <v>24</v>
      </c>
      <c r="E351" s="58" t="s">
        <v>87</v>
      </c>
      <c r="F351" s="24">
        <v>400</v>
      </c>
      <c r="G351" s="81">
        <f t="shared" si="83"/>
        <v>0.36384</v>
      </c>
      <c r="H351" s="25">
        <f t="shared" si="84"/>
        <v>29.834879999999998</v>
      </c>
      <c r="I351" s="26">
        <v>0.30320000000000003</v>
      </c>
      <c r="J351" s="25">
        <f t="shared" si="85"/>
        <v>24.862400000000001</v>
      </c>
      <c r="K351" s="26">
        <f t="shared" si="86"/>
        <v>0.27795000000000003</v>
      </c>
      <c r="L351" s="28">
        <f t="shared" si="87"/>
        <v>22.791899999999998</v>
      </c>
      <c r="M351" s="26">
        <v>0.25269999999999998</v>
      </c>
      <c r="N351" s="10">
        <f t="shared" si="88"/>
        <v>20.721399999999999</v>
      </c>
    </row>
    <row r="352" spans="1:14" s="18" customFormat="1" ht="13" customHeight="1" x14ac:dyDescent="0.2">
      <c r="A352" s="39" t="s">
        <v>992</v>
      </c>
      <c r="B352" s="22" t="s">
        <v>993</v>
      </c>
      <c r="C352" s="22" t="s">
        <v>994</v>
      </c>
      <c r="D352" s="85" t="s">
        <v>24</v>
      </c>
      <c r="E352" s="29" t="s">
        <v>87</v>
      </c>
      <c r="F352" s="30">
        <v>400</v>
      </c>
      <c r="G352" s="81">
        <f t="shared" si="83"/>
        <v>0.15359999999999999</v>
      </c>
      <c r="H352" s="25">
        <f t="shared" si="84"/>
        <v>12.595199999999998</v>
      </c>
      <c r="I352" s="32">
        <v>0.128</v>
      </c>
      <c r="J352" s="25">
        <f t="shared" si="85"/>
        <v>10.496</v>
      </c>
      <c r="K352" s="26">
        <f t="shared" si="86"/>
        <v>0.11735000000000001</v>
      </c>
      <c r="L352" s="28">
        <f t="shared" si="87"/>
        <v>9.6227</v>
      </c>
      <c r="M352" s="32">
        <v>0.1067</v>
      </c>
      <c r="N352" s="11">
        <f t="shared" si="88"/>
        <v>8.7493999999999996</v>
      </c>
    </row>
    <row r="353" spans="1:14" ht="13" customHeight="1" x14ac:dyDescent="0.2">
      <c r="A353" s="38" t="s">
        <v>995</v>
      </c>
      <c r="B353" s="23" t="s">
        <v>996</v>
      </c>
      <c r="C353" s="23" t="s">
        <v>997</v>
      </c>
      <c r="D353" s="85" t="s">
        <v>24</v>
      </c>
      <c r="E353" s="58" t="s">
        <v>87</v>
      </c>
      <c r="F353" s="24">
        <v>200</v>
      </c>
      <c r="G353" s="81">
        <f t="shared" si="83"/>
        <v>0.37776000000000004</v>
      </c>
      <c r="H353" s="25">
        <f t="shared" si="84"/>
        <v>30.976320000000005</v>
      </c>
      <c r="I353" s="26">
        <v>0.31480000000000002</v>
      </c>
      <c r="J353" s="25">
        <f t="shared" si="85"/>
        <v>25.813600000000001</v>
      </c>
      <c r="K353" s="26">
        <f t="shared" si="86"/>
        <v>0.28854999999999997</v>
      </c>
      <c r="L353" s="28">
        <f t="shared" si="87"/>
        <v>23.661099999999998</v>
      </c>
      <c r="M353" s="26">
        <v>0.26229999999999998</v>
      </c>
      <c r="N353" s="10">
        <f t="shared" si="88"/>
        <v>21.508599999999998</v>
      </c>
    </row>
    <row r="354" spans="1:14" ht="13" customHeight="1" x14ac:dyDescent="0.2">
      <c r="A354" s="38" t="s">
        <v>998</v>
      </c>
      <c r="B354" s="23" t="s">
        <v>999</v>
      </c>
      <c r="C354" s="23" t="s">
        <v>1000</v>
      </c>
      <c r="D354" s="85" t="s">
        <v>24</v>
      </c>
      <c r="E354" s="58" t="s">
        <v>87</v>
      </c>
      <c r="F354" s="24">
        <v>400</v>
      </c>
      <c r="G354" s="81">
        <f t="shared" si="83"/>
        <v>0.1578</v>
      </c>
      <c r="H354" s="25">
        <f t="shared" si="84"/>
        <v>12.9396</v>
      </c>
      <c r="I354" s="26">
        <v>0.13150000000000001</v>
      </c>
      <c r="J354" s="25">
        <f t="shared" si="85"/>
        <v>10.783000000000001</v>
      </c>
      <c r="K354" s="26">
        <f t="shared" si="86"/>
        <v>0.12055</v>
      </c>
      <c r="L354" s="28">
        <f t="shared" si="87"/>
        <v>9.8851000000000013</v>
      </c>
      <c r="M354" s="26">
        <v>0.1096</v>
      </c>
      <c r="N354" s="10">
        <f t="shared" si="88"/>
        <v>8.9871999999999996</v>
      </c>
    </row>
    <row r="355" spans="1:14" ht="13" customHeight="1" x14ac:dyDescent="0.2">
      <c r="A355" s="38" t="s">
        <v>1001</v>
      </c>
      <c r="B355" s="23" t="s">
        <v>1002</v>
      </c>
      <c r="C355" s="23" t="s">
        <v>1003</v>
      </c>
      <c r="D355" s="85" t="s">
        <v>24</v>
      </c>
      <c r="E355" s="58" t="s">
        <v>87</v>
      </c>
      <c r="F355" s="24">
        <v>400</v>
      </c>
      <c r="G355" s="81">
        <f t="shared" si="83"/>
        <v>0.12611999999999998</v>
      </c>
      <c r="H355" s="25">
        <f t="shared" si="84"/>
        <v>10.341839999999998</v>
      </c>
      <c r="I355" s="26">
        <v>0.1051</v>
      </c>
      <c r="J355" s="25">
        <f t="shared" si="85"/>
        <v>8.6181999999999999</v>
      </c>
      <c r="K355" s="26">
        <f t="shared" si="86"/>
        <v>9.6299999999999997E-2</v>
      </c>
      <c r="L355" s="28">
        <f t="shared" si="87"/>
        <v>7.8965999999999994</v>
      </c>
      <c r="M355" s="26">
        <v>8.7499999999999994E-2</v>
      </c>
      <c r="N355" s="10">
        <f t="shared" si="88"/>
        <v>7.1749999999999998</v>
      </c>
    </row>
    <row r="356" spans="1:14" ht="13" customHeight="1" x14ac:dyDescent="0.2">
      <c r="A356" s="38" t="s">
        <v>1004</v>
      </c>
      <c r="B356" s="23" t="s">
        <v>1005</v>
      </c>
      <c r="C356" s="23" t="s">
        <v>1006</v>
      </c>
      <c r="D356" s="85" t="s">
        <v>24</v>
      </c>
      <c r="E356" s="58" t="s">
        <v>87</v>
      </c>
      <c r="F356" s="24">
        <v>400</v>
      </c>
      <c r="G356" s="81">
        <f t="shared" si="83"/>
        <v>0.32015999999999994</v>
      </c>
      <c r="H356" s="25">
        <f t="shared" si="84"/>
        <v>26.253119999999996</v>
      </c>
      <c r="I356" s="26">
        <v>0.26679999999999998</v>
      </c>
      <c r="J356" s="25">
        <f t="shared" si="85"/>
        <v>21.877599999999997</v>
      </c>
      <c r="K356" s="26">
        <f t="shared" si="86"/>
        <v>0.24459999999999998</v>
      </c>
      <c r="L356" s="28">
        <f t="shared" si="87"/>
        <v>20.057199999999998</v>
      </c>
      <c r="M356" s="26">
        <v>0.22239999999999999</v>
      </c>
      <c r="N356" s="10">
        <f t="shared" si="88"/>
        <v>18.236799999999999</v>
      </c>
    </row>
    <row r="357" spans="1:14" ht="13" customHeight="1" x14ac:dyDescent="0.2">
      <c r="A357" s="38" t="s">
        <v>1007</v>
      </c>
      <c r="B357" s="23" t="s">
        <v>1008</v>
      </c>
      <c r="C357" s="23" t="s">
        <v>1009</v>
      </c>
      <c r="D357" s="85" t="s">
        <v>24</v>
      </c>
      <c r="E357" s="58" t="s">
        <v>87</v>
      </c>
      <c r="F357" s="24">
        <v>200</v>
      </c>
      <c r="G357" s="81">
        <f t="shared" si="83"/>
        <v>0.40332000000000001</v>
      </c>
      <c r="H357" s="25">
        <f t="shared" si="84"/>
        <v>33.072240000000001</v>
      </c>
      <c r="I357" s="26">
        <v>0.33610000000000001</v>
      </c>
      <c r="J357" s="25">
        <f t="shared" si="85"/>
        <v>27.560200000000002</v>
      </c>
      <c r="K357" s="26">
        <f t="shared" si="86"/>
        <v>0.30810000000000004</v>
      </c>
      <c r="L357" s="28">
        <f t="shared" si="87"/>
        <v>25.264200000000002</v>
      </c>
      <c r="M357" s="26">
        <v>0.28010000000000002</v>
      </c>
      <c r="N357" s="10">
        <f t="shared" si="88"/>
        <v>22.968200000000003</v>
      </c>
    </row>
    <row r="358" spans="1:14" ht="13" customHeight="1" x14ac:dyDescent="0.2">
      <c r="A358" s="38" t="s">
        <v>1010</v>
      </c>
      <c r="B358" s="23" t="s">
        <v>1011</v>
      </c>
      <c r="C358" s="23" t="s">
        <v>1012</v>
      </c>
      <c r="D358" s="85" t="s">
        <v>24</v>
      </c>
      <c r="E358" s="58" t="s">
        <v>87</v>
      </c>
      <c r="F358" s="24">
        <v>200</v>
      </c>
      <c r="G358" s="81">
        <f t="shared" si="83"/>
        <v>0.37776000000000004</v>
      </c>
      <c r="H358" s="25">
        <f t="shared" si="84"/>
        <v>30.976320000000005</v>
      </c>
      <c r="I358" s="26">
        <v>0.31480000000000002</v>
      </c>
      <c r="J358" s="25">
        <f t="shared" si="85"/>
        <v>25.813600000000001</v>
      </c>
      <c r="K358" s="26">
        <f t="shared" si="86"/>
        <v>0.28854999999999997</v>
      </c>
      <c r="L358" s="28">
        <f t="shared" si="87"/>
        <v>23.661099999999998</v>
      </c>
      <c r="M358" s="26">
        <v>0.26229999999999998</v>
      </c>
      <c r="N358" s="10">
        <f t="shared" si="88"/>
        <v>21.508599999999998</v>
      </c>
    </row>
    <row r="359" spans="1:14" ht="13" customHeight="1" x14ac:dyDescent="0.2">
      <c r="A359" s="38" t="s">
        <v>1013</v>
      </c>
      <c r="B359" s="23" t="s">
        <v>1014</v>
      </c>
      <c r="C359" s="23" t="s">
        <v>1015</v>
      </c>
      <c r="D359" s="85" t="s">
        <v>24</v>
      </c>
      <c r="E359" s="58" t="s">
        <v>87</v>
      </c>
      <c r="F359" s="24">
        <v>400</v>
      </c>
      <c r="G359" s="81">
        <f t="shared" si="83"/>
        <v>0.189</v>
      </c>
      <c r="H359" s="25">
        <f t="shared" si="84"/>
        <v>15.497999999999999</v>
      </c>
      <c r="I359" s="26">
        <v>0.1575</v>
      </c>
      <c r="J359" s="25">
        <f t="shared" si="85"/>
        <v>12.915000000000001</v>
      </c>
      <c r="K359" s="26">
        <f t="shared" si="86"/>
        <v>0.1444</v>
      </c>
      <c r="L359" s="28">
        <f t="shared" si="87"/>
        <v>11.840800000000002</v>
      </c>
      <c r="M359" s="26">
        <v>0.1313</v>
      </c>
      <c r="N359" s="10">
        <f t="shared" si="88"/>
        <v>10.7666</v>
      </c>
    </row>
    <row r="360" spans="1:14" ht="13" customHeight="1" x14ac:dyDescent="0.2">
      <c r="A360" s="38" t="s">
        <v>1016</v>
      </c>
      <c r="B360" s="23" t="s">
        <v>1017</v>
      </c>
      <c r="C360" s="23" t="s">
        <v>1018</v>
      </c>
      <c r="D360" s="63" t="s">
        <v>148</v>
      </c>
      <c r="E360" s="58" t="s">
        <v>87</v>
      </c>
      <c r="F360" s="24">
        <v>400</v>
      </c>
      <c r="G360" s="81">
        <f t="shared" si="83"/>
        <v>0.36384</v>
      </c>
      <c r="H360" s="25">
        <f t="shared" si="84"/>
        <v>29.834879999999998</v>
      </c>
      <c r="I360" s="26">
        <v>0.30320000000000003</v>
      </c>
      <c r="J360" s="25">
        <f t="shared" si="85"/>
        <v>24.862400000000001</v>
      </c>
      <c r="K360" s="26">
        <f t="shared" si="86"/>
        <v>0.27795000000000003</v>
      </c>
      <c r="L360" s="28">
        <f t="shared" si="87"/>
        <v>22.791899999999998</v>
      </c>
      <c r="M360" s="26">
        <v>0.25269999999999998</v>
      </c>
      <c r="N360" s="10">
        <f t="shared" si="88"/>
        <v>20.721399999999999</v>
      </c>
    </row>
    <row r="361" spans="1:14" ht="13" customHeight="1" x14ac:dyDescent="0.2">
      <c r="A361" s="38" t="s">
        <v>1019</v>
      </c>
      <c r="B361" s="23" t="s">
        <v>1020</v>
      </c>
      <c r="C361" s="23" t="s">
        <v>1021</v>
      </c>
      <c r="D361" s="85" t="s">
        <v>24</v>
      </c>
      <c r="E361" s="58" t="s">
        <v>87</v>
      </c>
      <c r="F361" s="24">
        <v>400</v>
      </c>
      <c r="G361" s="109">
        <v>0.45190000000000002</v>
      </c>
      <c r="H361" s="94"/>
      <c r="I361" s="94"/>
      <c r="J361" s="94"/>
      <c r="K361" s="94"/>
      <c r="L361" s="94"/>
      <c r="M361" s="94"/>
      <c r="N361" s="95"/>
    </row>
    <row r="362" spans="1:14" ht="13" customHeight="1" x14ac:dyDescent="0.2">
      <c r="A362" s="38" t="s">
        <v>1022</v>
      </c>
      <c r="B362" s="23" t="s">
        <v>1023</v>
      </c>
      <c r="C362" s="23" t="s">
        <v>1024</v>
      </c>
      <c r="D362" s="85" t="s">
        <v>24</v>
      </c>
      <c r="E362" s="58" t="s">
        <v>87</v>
      </c>
      <c r="F362" s="24">
        <v>400</v>
      </c>
      <c r="G362" s="109">
        <v>0.47060000000000002</v>
      </c>
      <c r="H362" s="94"/>
      <c r="I362" s="94"/>
      <c r="J362" s="94"/>
      <c r="K362" s="94"/>
      <c r="L362" s="94"/>
      <c r="M362" s="94"/>
      <c r="N362" s="95"/>
    </row>
    <row r="363" spans="1:14" ht="13" customHeight="1" x14ac:dyDescent="0.2">
      <c r="A363" s="38" t="s">
        <v>1025</v>
      </c>
      <c r="B363" s="23" t="s">
        <v>1026</v>
      </c>
      <c r="C363" s="23" t="s">
        <v>1027</v>
      </c>
      <c r="D363" s="85" t="s">
        <v>24</v>
      </c>
      <c r="E363" s="58" t="s">
        <v>87</v>
      </c>
      <c r="F363" s="24">
        <v>400</v>
      </c>
      <c r="G363" s="81">
        <f t="shared" ref="G363:G409" si="89">I363*1.2</f>
        <v>0.14940000000000001</v>
      </c>
      <c r="H363" s="25">
        <f t="shared" ref="H363:H409" si="90">G363*$E$3</f>
        <v>12.2508</v>
      </c>
      <c r="I363" s="26">
        <v>0.1245</v>
      </c>
      <c r="J363" s="25">
        <f t="shared" ref="J363:J409" si="91">I363*$E$3</f>
        <v>10.209</v>
      </c>
      <c r="K363" s="26">
        <f t="shared" ref="K363:K409" si="92">(I363+M363)/2</f>
        <v>0.11410000000000001</v>
      </c>
      <c r="L363" s="28">
        <f t="shared" ref="L363:L409" si="93">(J363+N363)/2</f>
        <v>9.3561999999999994</v>
      </c>
      <c r="M363" s="26">
        <v>0.1037</v>
      </c>
      <c r="N363" s="10">
        <f t="shared" ref="N363:N409" si="94">M363*$E$3</f>
        <v>8.5033999999999992</v>
      </c>
    </row>
    <row r="364" spans="1:14" ht="13" customHeight="1" x14ac:dyDescent="0.2">
      <c r="A364" s="38" t="s">
        <v>1028</v>
      </c>
      <c r="B364" s="23" t="s">
        <v>1029</v>
      </c>
      <c r="C364" s="23" t="s">
        <v>1030</v>
      </c>
      <c r="D364" s="85" t="s">
        <v>24</v>
      </c>
      <c r="E364" s="58" t="s">
        <v>87</v>
      </c>
      <c r="F364" s="24">
        <v>400</v>
      </c>
      <c r="G364" s="81">
        <f t="shared" si="89"/>
        <v>0.32015999999999994</v>
      </c>
      <c r="H364" s="25">
        <f t="shared" si="90"/>
        <v>26.253119999999996</v>
      </c>
      <c r="I364" s="26">
        <v>0.26679999999999998</v>
      </c>
      <c r="J364" s="25">
        <f t="shared" si="91"/>
        <v>21.877599999999997</v>
      </c>
      <c r="K364" s="26">
        <f t="shared" si="92"/>
        <v>0.24459999999999998</v>
      </c>
      <c r="L364" s="28">
        <f t="shared" si="93"/>
        <v>20.057199999999998</v>
      </c>
      <c r="M364" s="26">
        <v>0.22239999999999999</v>
      </c>
      <c r="N364" s="10">
        <f t="shared" si="94"/>
        <v>18.236799999999999</v>
      </c>
    </row>
    <row r="365" spans="1:14" s="18" customFormat="1" ht="13" customHeight="1" x14ac:dyDescent="0.2">
      <c r="A365" s="39" t="s">
        <v>1031</v>
      </c>
      <c r="B365" s="22" t="s">
        <v>1032</v>
      </c>
      <c r="C365" s="22" t="s">
        <v>1033</v>
      </c>
      <c r="D365" s="85" t="s">
        <v>24</v>
      </c>
      <c r="E365" s="29" t="s">
        <v>87</v>
      </c>
      <c r="F365" s="30">
        <v>200</v>
      </c>
      <c r="G365" s="81">
        <f t="shared" si="89"/>
        <v>0.16536000000000001</v>
      </c>
      <c r="H365" s="25">
        <f t="shared" si="90"/>
        <v>13.559520000000001</v>
      </c>
      <c r="I365" s="32">
        <v>0.13780000000000001</v>
      </c>
      <c r="J365" s="25">
        <f t="shared" si="91"/>
        <v>11.2996</v>
      </c>
      <c r="K365" s="26">
        <f t="shared" si="92"/>
        <v>0.1263</v>
      </c>
      <c r="L365" s="28">
        <f t="shared" si="93"/>
        <v>10.3566</v>
      </c>
      <c r="M365" s="32">
        <v>0.1148</v>
      </c>
      <c r="N365" s="11">
        <f t="shared" si="94"/>
        <v>9.4136000000000006</v>
      </c>
    </row>
    <row r="366" spans="1:14" ht="13" customHeight="1" x14ac:dyDescent="0.2">
      <c r="A366" s="38" t="s">
        <v>1034</v>
      </c>
      <c r="B366" s="23" t="s">
        <v>1035</v>
      </c>
      <c r="C366" s="23" t="s">
        <v>1036</v>
      </c>
      <c r="D366" s="85" t="s">
        <v>24</v>
      </c>
      <c r="E366" s="58" t="s">
        <v>87</v>
      </c>
      <c r="F366" s="24">
        <v>200</v>
      </c>
      <c r="G366" s="81">
        <f t="shared" si="89"/>
        <v>0.18731999999999999</v>
      </c>
      <c r="H366" s="25">
        <f t="shared" si="90"/>
        <v>15.360239999999999</v>
      </c>
      <c r="I366" s="26">
        <v>0.15609999999999999</v>
      </c>
      <c r="J366" s="25">
        <f t="shared" si="91"/>
        <v>12.800199999999998</v>
      </c>
      <c r="K366" s="26">
        <f t="shared" si="92"/>
        <v>0.1431</v>
      </c>
      <c r="L366" s="28">
        <f t="shared" si="93"/>
        <v>11.734199999999998</v>
      </c>
      <c r="M366" s="26">
        <v>0.13009999999999999</v>
      </c>
      <c r="N366" s="10">
        <f t="shared" si="94"/>
        <v>10.668199999999999</v>
      </c>
    </row>
    <row r="367" spans="1:14" ht="13" customHeight="1" x14ac:dyDescent="0.2">
      <c r="A367" s="38" t="s">
        <v>1037</v>
      </c>
      <c r="B367" s="23" t="s">
        <v>1038</v>
      </c>
      <c r="C367" s="23" t="s">
        <v>1039</v>
      </c>
      <c r="D367" s="85" t="s">
        <v>24</v>
      </c>
      <c r="E367" s="58" t="s">
        <v>87</v>
      </c>
      <c r="F367" s="24">
        <v>200</v>
      </c>
      <c r="G367" s="81">
        <f t="shared" si="89"/>
        <v>1.3813199999999999</v>
      </c>
      <c r="H367" s="25">
        <f t="shared" si="90"/>
        <v>113.26823999999999</v>
      </c>
      <c r="I367" s="26">
        <v>1.1511</v>
      </c>
      <c r="J367" s="25">
        <f t="shared" si="91"/>
        <v>94.390200000000007</v>
      </c>
      <c r="K367" s="26">
        <f t="shared" si="92"/>
        <v>1.0552000000000001</v>
      </c>
      <c r="L367" s="28">
        <f t="shared" si="93"/>
        <v>86.526399999999995</v>
      </c>
      <c r="M367" s="26">
        <v>0.95930000000000004</v>
      </c>
      <c r="N367" s="10">
        <f t="shared" si="94"/>
        <v>78.662599999999998</v>
      </c>
    </row>
    <row r="368" spans="1:14" ht="13" customHeight="1" x14ac:dyDescent="0.2">
      <c r="A368" s="38" t="s">
        <v>1040</v>
      </c>
      <c r="B368" s="23" t="s">
        <v>1041</v>
      </c>
      <c r="C368" s="23" t="s">
        <v>1042</v>
      </c>
      <c r="D368" s="85" t="s">
        <v>24</v>
      </c>
      <c r="E368" s="58" t="s">
        <v>87</v>
      </c>
      <c r="F368" s="24">
        <v>200</v>
      </c>
      <c r="G368" s="81">
        <f t="shared" si="89"/>
        <v>1.3813199999999999</v>
      </c>
      <c r="H368" s="25">
        <f t="shared" si="90"/>
        <v>113.26823999999999</v>
      </c>
      <c r="I368" s="26">
        <v>1.1511</v>
      </c>
      <c r="J368" s="25">
        <f t="shared" si="91"/>
        <v>94.390200000000007</v>
      </c>
      <c r="K368" s="26">
        <f t="shared" si="92"/>
        <v>1.0552000000000001</v>
      </c>
      <c r="L368" s="28">
        <f t="shared" si="93"/>
        <v>86.526399999999995</v>
      </c>
      <c r="M368" s="26">
        <v>0.95930000000000004</v>
      </c>
      <c r="N368" s="10">
        <f t="shared" si="94"/>
        <v>78.662599999999998</v>
      </c>
    </row>
    <row r="369" spans="1:14" ht="13" customHeight="1" x14ac:dyDescent="0.2">
      <c r="A369" s="38" t="s">
        <v>1043</v>
      </c>
      <c r="B369" s="23" t="s">
        <v>1044</v>
      </c>
      <c r="C369" s="23" t="s">
        <v>1045</v>
      </c>
      <c r="D369" s="85" t="s">
        <v>24</v>
      </c>
      <c r="E369" s="58" t="s">
        <v>87</v>
      </c>
      <c r="F369" s="24">
        <v>200</v>
      </c>
      <c r="G369" s="81">
        <f t="shared" si="89"/>
        <v>1.3813199999999999</v>
      </c>
      <c r="H369" s="25">
        <f t="shared" si="90"/>
        <v>113.26823999999999</v>
      </c>
      <c r="I369" s="26">
        <v>1.1511</v>
      </c>
      <c r="J369" s="25">
        <f t="shared" si="91"/>
        <v>94.390200000000007</v>
      </c>
      <c r="K369" s="26">
        <f t="shared" si="92"/>
        <v>1.0552000000000001</v>
      </c>
      <c r="L369" s="28">
        <f t="shared" si="93"/>
        <v>86.526399999999995</v>
      </c>
      <c r="M369" s="26">
        <v>0.95930000000000004</v>
      </c>
      <c r="N369" s="10">
        <f t="shared" si="94"/>
        <v>78.662599999999998</v>
      </c>
    </row>
    <row r="370" spans="1:14" ht="13" customHeight="1" x14ac:dyDescent="0.2">
      <c r="A370" s="38" t="s">
        <v>1046</v>
      </c>
      <c r="B370" s="23" t="s">
        <v>1047</v>
      </c>
      <c r="C370" s="23" t="s">
        <v>1048</v>
      </c>
      <c r="D370" s="85" t="s">
        <v>24</v>
      </c>
      <c r="E370" s="58" t="s">
        <v>87</v>
      </c>
      <c r="F370" s="24">
        <v>200</v>
      </c>
      <c r="G370" s="81">
        <f t="shared" si="89"/>
        <v>1.78488</v>
      </c>
      <c r="H370" s="25">
        <f t="shared" si="90"/>
        <v>146.36016000000001</v>
      </c>
      <c r="I370" s="26">
        <v>1.4874000000000001</v>
      </c>
      <c r="J370" s="25">
        <f t="shared" si="91"/>
        <v>121.96680000000001</v>
      </c>
      <c r="K370" s="26">
        <f t="shared" si="92"/>
        <v>1.3634500000000001</v>
      </c>
      <c r="L370" s="28">
        <f t="shared" si="93"/>
        <v>111.80290000000001</v>
      </c>
      <c r="M370" s="26">
        <v>1.2395</v>
      </c>
      <c r="N370" s="10">
        <f t="shared" si="94"/>
        <v>101.63900000000001</v>
      </c>
    </row>
    <row r="371" spans="1:14" ht="13" customHeight="1" x14ac:dyDescent="0.2">
      <c r="A371" s="38" t="s">
        <v>1049</v>
      </c>
      <c r="B371" s="23" t="s">
        <v>1050</v>
      </c>
      <c r="C371" s="23" t="s">
        <v>1051</v>
      </c>
      <c r="D371" s="85" t="s">
        <v>24</v>
      </c>
      <c r="E371" s="58" t="s">
        <v>87</v>
      </c>
      <c r="F371" s="24">
        <v>200</v>
      </c>
      <c r="G371" s="81">
        <f t="shared" si="89"/>
        <v>1.78488</v>
      </c>
      <c r="H371" s="25">
        <f t="shared" si="90"/>
        <v>146.36016000000001</v>
      </c>
      <c r="I371" s="26">
        <v>1.4874000000000001</v>
      </c>
      <c r="J371" s="25">
        <f t="shared" si="91"/>
        <v>121.96680000000001</v>
      </c>
      <c r="K371" s="26">
        <f t="shared" si="92"/>
        <v>1.3634500000000001</v>
      </c>
      <c r="L371" s="28">
        <f t="shared" si="93"/>
        <v>111.80290000000001</v>
      </c>
      <c r="M371" s="26">
        <v>1.2395</v>
      </c>
      <c r="N371" s="10">
        <f t="shared" si="94"/>
        <v>101.63900000000001</v>
      </c>
    </row>
    <row r="372" spans="1:14" ht="13" customHeight="1" x14ac:dyDescent="0.2">
      <c r="A372" s="38" t="s">
        <v>1052</v>
      </c>
      <c r="B372" s="23" t="s">
        <v>1053</v>
      </c>
      <c r="C372" s="23" t="s">
        <v>1054</v>
      </c>
      <c r="D372" s="85" t="s">
        <v>24</v>
      </c>
      <c r="E372" s="58" t="s">
        <v>87</v>
      </c>
      <c r="F372" s="24">
        <v>200</v>
      </c>
      <c r="G372" s="81">
        <f t="shared" si="89"/>
        <v>1.7853600000000001</v>
      </c>
      <c r="H372" s="25">
        <f t="shared" si="90"/>
        <v>146.39952</v>
      </c>
      <c r="I372" s="26">
        <v>1.4878</v>
      </c>
      <c r="J372" s="25">
        <f t="shared" si="91"/>
        <v>121.9996</v>
      </c>
      <c r="K372" s="26">
        <f t="shared" si="92"/>
        <v>1.3637999999999999</v>
      </c>
      <c r="L372" s="28">
        <f t="shared" si="93"/>
        <v>111.83160000000001</v>
      </c>
      <c r="M372" s="26">
        <v>1.2398</v>
      </c>
      <c r="N372" s="10">
        <f t="shared" si="94"/>
        <v>101.6636</v>
      </c>
    </row>
    <row r="373" spans="1:14" ht="13" customHeight="1" x14ac:dyDescent="0.2">
      <c r="A373" s="38" t="s">
        <v>1055</v>
      </c>
      <c r="B373" s="23" t="s">
        <v>1056</v>
      </c>
      <c r="C373" s="23" t="s">
        <v>1057</v>
      </c>
      <c r="D373" s="85" t="s">
        <v>24</v>
      </c>
      <c r="E373" s="58" t="s">
        <v>87</v>
      </c>
      <c r="F373" s="24">
        <v>200</v>
      </c>
      <c r="G373" s="81">
        <f t="shared" si="89"/>
        <v>1.7853600000000001</v>
      </c>
      <c r="H373" s="25">
        <f t="shared" si="90"/>
        <v>146.39952</v>
      </c>
      <c r="I373" s="26">
        <v>1.4878</v>
      </c>
      <c r="J373" s="25">
        <f t="shared" si="91"/>
        <v>121.9996</v>
      </c>
      <c r="K373" s="26">
        <f t="shared" si="92"/>
        <v>1.3637999999999999</v>
      </c>
      <c r="L373" s="28">
        <f t="shared" si="93"/>
        <v>111.83160000000001</v>
      </c>
      <c r="M373" s="26">
        <v>1.2398</v>
      </c>
      <c r="N373" s="10">
        <f t="shared" si="94"/>
        <v>101.6636</v>
      </c>
    </row>
    <row r="374" spans="1:14" ht="13" customHeight="1" x14ac:dyDescent="0.2">
      <c r="A374" s="38" t="s">
        <v>1058</v>
      </c>
      <c r="B374" s="23" t="s">
        <v>1059</v>
      </c>
      <c r="C374" s="23" t="s">
        <v>1060</v>
      </c>
      <c r="D374" s="85" t="s">
        <v>24</v>
      </c>
      <c r="E374" s="58" t="s">
        <v>87</v>
      </c>
      <c r="F374" s="24">
        <v>200</v>
      </c>
      <c r="G374" s="81">
        <f t="shared" si="89"/>
        <v>0.95663999999999993</v>
      </c>
      <c r="H374" s="25">
        <f t="shared" si="90"/>
        <v>78.444479999999999</v>
      </c>
      <c r="I374" s="26">
        <v>0.79720000000000002</v>
      </c>
      <c r="J374" s="25">
        <f t="shared" si="91"/>
        <v>65.370400000000004</v>
      </c>
      <c r="K374" s="26">
        <f t="shared" si="92"/>
        <v>0.73075000000000001</v>
      </c>
      <c r="L374" s="28">
        <f t="shared" si="93"/>
        <v>59.921500000000002</v>
      </c>
      <c r="M374" s="26">
        <v>0.6643</v>
      </c>
      <c r="N374" s="10">
        <f t="shared" si="94"/>
        <v>54.4726</v>
      </c>
    </row>
    <row r="375" spans="1:14" ht="13" customHeight="1" x14ac:dyDescent="0.2">
      <c r="A375" s="38" t="s">
        <v>1061</v>
      </c>
      <c r="B375" s="23" t="s">
        <v>1062</v>
      </c>
      <c r="C375" s="23" t="s">
        <v>1063</v>
      </c>
      <c r="D375" s="85" t="s">
        <v>24</v>
      </c>
      <c r="E375" s="58" t="s">
        <v>87</v>
      </c>
      <c r="F375" s="24">
        <v>200</v>
      </c>
      <c r="G375" s="81">
        <f t="shared" si="89"/>
        <v>0.70511999999999997</v>
      </c>
      <c r="H375" s="25">
        <f t="shared" si="90"/>
        <v>57.819839999999999</v>
      </c>
      <c r="I375" s="21">
        <v>0.58760000000000001</v>
      </c>
      <c r="J375" s="25">
        <f t="shared" si="91"/>
        <v>48.183199999999999</v>
      </c>
      <c r="K375" s="21">
        <f t="shared" si="92"/>
        <v>0.53865000000000007</v>
      </c>
      <c r="L375" s="28">
        <f t="shared" si="93"/>
        <v>44.1693</v>
      </c>
      <c r="M375" s="21">
        <v>0.48970000000000002</v>
      </c>
      <c r="N375" s="10">
        <f t="shared" si="94"/>
        <v>40.1554</v>
      </c>
    </row>
    <row r="376" spans="1:14" ht="13" customHeight="1" x14ac:dyDescent="0.2">
      <c r="A376" s="38" t="s">
        <v>1064</v>
      </c>
      <c r="B376" s="23" t="s">
        <v>1065</v>
      </c>
      <c r="C376" s="23" t="s">
        <v>1066</v>
      </c>
      <c r="D376" s="85" t="s">
        <v>24</v>
      </c>
      <c r="E376" s="58" t="s">
        <v>87</v>
      </c>
      <c r="F376" s="24">
        <v>200</v>
      </c>
      <c r="G376" s="81">
        <f t="shared" si="89"/>
        <v>0.95663999999999993</v>
      </c>
      <c r="H376" s="25">
        <f t="shared" si="90"/>
        <v>78.444479999999999</v>
      </c>
      <c r="I376" s="26">
        <v>0.79720000000000002</v>
      </c>
      <c r="J376" s="25">
        <f t="shared" si="91"/>
        <v>65.370400000000004</v>
      </c>
      <c r="K376" s="26">
        <f t="shared" si="92"/>
        <v>0.73075000000000001</v>
      </c>
      <c r="L376" s="28">
        <f t="shared" si="93"/>
        <v>59.921500000000002</v>
      </c>
      <c r="M376" s="26">
        <v>0.6643</v>
      </c>
      <c r="N376" s="10">
        <f t="shared" si="94"/>
        <v>54.4726</v>
      </c>
    </row>
    <row r="377" spans="1:14" ht="13" customHeight="1" x14ac:dyDescent="0.2">
      <c r="A377" s="38" t="s">
        <v>1067</v>
      </c>
      <c r="B377" s="23" t="s">
        <v>1068</v>
      </c>
      <c r="C377" s="23" t="s">
        <v>1069</v>
      </c>
      <c r="D377" s="85" t="s">
        <v>24</v>
      </c>
      <c r="E377" s="58" t="s">
        <v>87</v>
      </c>
      <c r="F377" s="24">
        <v>200</v>
      </c>
      <c r="G377" s="81">
        <f t="shared" si="89"/>
        <v>0.70511999999999997</v>
      </c>
      <c r="H377" s="25">
        <f t="shared" si="90"/>
        <v>57.819839999999999</v>
      </c>
      <c r="I377" s="21">
        <v>0.58760000000000001</v>
      </c>
      <c r="J377" s="25">
        <f t="shared" si="91"/>
        <v>48.183199999999999</v>
      </c>
      <c r="K377" s="21">
        <f t="shared" si="92"/>
        <v>0.53865000000000007</v>
      </c>
      <c r="L377" s="28">
        <f t="shared" si="93"/>
        <v>44.1693</v>
      </c>
      <c r="M377" s="21">
        <v>0.48970000000000002</v>
      </c>
      <c r="N377" s="10">
        <f t="shared" si="94"/>
        <v>40.1554</v>
      </c>
    </row>
    <row r="378" spans="1:14" ht="13" customHeight="1" x14ac:dyDescent="0.2">
      <c r="A378" s="38" t="s">
        <v>1070</v>
      </c>
      <c r="B378" s="23" t="s">
        <v>1071</v>
      </c>
      <c r="C378" s="23" t="s">
        <v>1072</v>
      </c>
      <c r="D378" s="85" t="s">
        <v>24</v>
      </c>
      <c r="E378" s="58" t="s">
        <v>87</v>
      </c>
      <c r="F378" s="24">
        <v>200</v>
      </c>
      <c r="G378" s="81">
        <f t="shared" si="89"/>
        <v>0.95663999999999993</v>
      </c>
      <c r="H378" s="25">
        <f t="shared" si="90"/>
        <v>78.444479999999999</v>
      </c>
      <c r="I378" s="26">
        <v>0.79720000000000002</v>
      </c>
      <c r="J378" s="25">
        <f t="shared" si="91"/>
        <v>65.370400000000004</v>
      </c>
      <c r="K378" s="26">
        <f t="shared" si="92"/>
        <v>0.73075000000000001</v>
      </c>
      <c r="L378" s="28">
        <f t="shared" si="93"/>
        <v>59.921500000000002</v>
      </c>
      <c r="M378" s="26">
        <v>0.6643</v>
      </c>
      <c r="N378" s="10">
        <f t="shared" si="94"/>
        <v>54.4726</v>
      </c>
    </row>
    <row r="379" spans="1:14" ht="13" customHeight="1" x14ac:dyDescent="0.2">
      <c r="A379" s="38" t="s">
        <v>1073</v>
      </c>
      <c r="B379" s="23" t="s">
        <v>1074</v>
      </c>
      <c r="C379" s="23" t="s">
        <v>1075</v>
      </c>
      <c r="D379" s="85" t="s">
        <v>24</v>
      </c>
      <c r="E379" s="58" t="s">
        <v>87</v>
      </c>
      <c r="F379" s="24">
        <v>200</v>
      </c>
      <c r="G379" s="81">
        <f t="shared" si="89"/>
        <v>0.70511999999999997</v>
      </c>
      <c r="H379" s="25">
        <f t="shared" si="90"/>
        <v>57.819839999999999</v>
      </c>
      <c r="I379" s="21">
        <v>0.58760000000000001</v>
      </c>
      <c r="J379" s="25">
        <f t="shared" si="91"/>
        <v>48.183199999999999</v>
      </c>
      <c r="K379" s="21">
        <f t="shared" si="92"/>
        <v>0.53865000000000007</v>
      </c>
      <c r="L379" s="28">
        <f t="shared" si="93"/>
        <v>44.1693</v>
      </c>
      <c r="M379" s="21">
        <v>0.48970000000000002</v>
      </c>
      <c r="N379" s="10">
        <f t="shared" si="94"/>
        <v>40.1554</v>
      </c>
    </row>
    <row r="380" spans="1:14" ht="13" customHeight="1" x14ac:dyDescent="0.2">
      <c r="A380" s="38" t="s">
        <v>1076</v>
      </c>
      <c r="B380" s="23" t="s">
        <v>1077</v>
      </c>
      <c r="C380" s="23" t="s">
        <v>1078</v>
      </c>
      <c r="D380" s="85" t="s">
        <v>24</v>
      </c>
      <c r="E380" s="58" t="s">
        <v>87</v>
      </c>
      <c r="F380" s="24">
        <v>200</v>
      </c>
      <c r="G380" s="81">
        <f t="shared" si="89"/>
        <v>1.4116799999999998</v>
      </c>
      <c r="H380" s="25">
        <f t="shared" si="90"/>
        <v>115.75775999999999</v>
      </c>
      <c r="I380" s="26">
        <v>1.1763999999999999</v>
      </c>
      <c r="J380" s="25">
        <f t="shared" si="91"/>
        <v>96.464799999999997</v>
      </c>
      <c r="K380" s="26">
        <f t="shared" si="92"/>
        <v>1.0783499999999999</v>
      </c>
      <c r="L380" s="28">
        <f t="shared" si="93"/>
        <v>88.424700000000001</v>
      </c>
      <c r="M380" s="26">
        <v>0.98029999999999995</v>
      </c>
      <c r="N380" s="10">
        <f t="shared" si="94"/>
        <v>80.384599999999992</v>
      </c>
    </row>
    <row r="381" spans="1:14" ht="13" customHeight="1" x14ac:dyDescent="0.2">
      <c r="A381" s="38" t="s">
        <v>1079</v>
      </c>
      <c r="B381" s="23" t="s">
        <v>1080</v>
      </c>
      <c r="C381" s="23" t="s">
        <v>1081</v>
      </c>
      <c r="D381" s="85" t="s">
        <v>24</v>
      </c>
      <c r="E381" s="58" t="s">
        <v>87</v>
      </c>
      <c r="F381" s="24">
        <v>100</v>
      </c>
      <c r="G381" s="81">
        <f t="shared" si="89"/>
        <v>2.6172</v>
      </c>
      <c r="H381" s="25">
        <f t="shared" si="90"/>
        <v>214.6104</v>
      </c>
      <c r="I381" s="26">
        <v>2.181</v>
      </c>
      <c r="J381" s="25">
        <f t="shared" si="91"/>
        <v>178.84200000000001</v>
      </c>
      <c r="K381" s="26">
        <f t="shared" si="92"/>
        <v>1.99925</v>
      </c>
      <c r="L381" s="28">
        <f t="shared" si="93"/>
        <v>163.9385</v>
      </c>
      <c r="M381" s="26">
        <v>1.8174999999999999</v>
      </c>
      <c r="N381" s="10">
        <f t="shared" si="94"/>
        <v>149.035</v>
      </c>
    </row>
    <row r="382" spans="1:14" ht="13" customHeight="1" x14ac:dyDescent="0.2">
      <c r="A382" s="38" t="s">
        <v>1082</v>
      </c>
      <c r="B382" s="23" t="s">
        <v>1083</v>
      </c>
      <c r="C382" s="23" t="s">
        <v>1084</v>
      </c>
      <c r="D382" s="85" t="s">
        <v>24</v>
      </c>
      <c r="E382" s="58" t="s">
        <v>87</v>
      </c>
      <c r="F382" s="24">
        <v>200</v>
      </c>
      <c r="G382" s="81">
        <f t="shared" si="89"/>
        <v>1.5293999999999999</v>
      </c>
      <c r="H382" s="25">
        <f t="shared" si="90"/>
        <v>125.41079999999999</v>
      </c>
      <c r="I382" s="26">
        <v>1.2745</v>
      </c>
      <c r="J382" s="25">
        <f t="shared" si="91"/>
        <v>104.509</v>
      </c>
      <c r="K382" s="26">
        <f t="shared" si="92"/>
        <v>1.1682999999999999</v>
      </c>
      <c r="L382" s="28">
        <f t="shared" si="93"/>
        <v>95.800600000000003</v>
      </c>
      <c r="M382" s="26">
        <v>1.0621</v>
      </c>
      <c r="N382" s="10">
        <f t="shared" si="94"/>
        <v>87.092200000000005</v>
      </c>
    </row>
    <row r="383" spans="1:14" ht="13" customHeight="1" x14ac:dyDescent="0.2">
      <c r="A383" s="38" t="s">
        <v>1085</v>
      </c>
      <c r="B383" s="23" t="s">
        <v>1086</v>
      </c>
      <c r="C383" s="23" t="s">
        <v>1087</v>
      </c>
      <c r="D383" s="85" t="s">
        <v>24</v>
      </c>
      <c r="E383" s="58" t="s">
        <v>87</v>
      </c>
      <c r="F383" s="24">
        <v>200</v>
      </c>
      <c r="G383" s="81">
        <f t="shared" si="89"/>
        <v>1.5293999999999999</v>
      </c>
      <c r="H383" s="25">
        <f t="shared" si="90"/>
        <v>125.41079999999999</v>
      </c>
      <c r="I383" s="26">
        <v>1.2745</v>
      </c>
      <c r="J383" s="25">
        <f t="shared" si="91"/>
        <v>104.509</v>
      </c>
      <c r="K383" s="26">
        <f t="shared" si="92"/>
        <v>1.1682999999999999</v>
      </c>
      <c r="L383" s="28">
        <f t="shared" si="93"/>
        <v>95.800600000000003</v>
      </c>
      <c r="M383" s="26">
        <v>1.0621</v>
      </c>
      <c r="N383" s="10">
        <f t="shared" si="94"/>
        <v>87.092200000000005</v>
      </c>
    </row>
    <row r="384" spans="1:14" ht="13" customHeight="1" x14ac:dyDescent="0.2">
      <c r="A384" s="38" t="s">
        <v>1088</v>
      </c>
      <c r="B384" s="23" t="s">
        <v>1089</v>
      </c>
      <c r="C384" s="23" t="s">
        <v>1090</v>
      </c>
      <c r="D384" s="85" t="s">
        <v>24</v>
      </c>
      <c r="E384" s="58" t="s">
        <v>87</v>
      </c>
      <c r="F384" s="24">
        <v>200</v>
      </c>
      <c r="G384" s="81">
        <f t="shared" si="89"/>
        <v>1.51224</v>
      </c>
      <c r="H384" s="25">
        <f t="shared" si="90"/>
        <v>124.00368</v>
      </c>
      <c r="I384" s="26">
        <v>1.2602</v>
      </c>
      <c r="J384" s="25">
        <f t="shared" si="91"/>
        <v>103.3364</v>
      </c>
      <c r="K384" s="26">
        <f t="shared" si="92"/>
        <v>1.1551499999999999</v>
      </c>
      <c r="L384" s="28">
        <f t="shared" si="93"/>
        <v>94.72229999999999</v>
      </c>
      <c r="M384" s="26">
        <v>1.0501</v>
      </c>
      <c r="N384" s="10">
        <f t="shared" si="94"/>
        <v>86.108199999999997</v>
      </c>
    </row>
    <row r="385" spans="1:14" ht="13" customHeight="1" x14ac:dyDescent="0.2">
      <c r="A385" s="38" t="s">
        <v>1091</v>
      </c>
      <c r="B385" s="23" t="s">
        <v>1092</v>
      </c>
      <c r="C385" s="23" t="s">
        <v>1093</v>
      </c>
      <c r="D385" s="85" t="s">
        <v>24</v>
      </c>
      <c r="E385" s="58" t="s">
        <v>87</v>
      </c>
      <c r="F385" s="24">
        <v>200</v>
      </c>
      <c r="G385" s="81">
        <f t="shared" si="89"/>
        <v>1.51224</v>
      </c>
      <c r="H385" s="25">
        <f t="shared" si="90"/>
        <v>124.00368</v>
      </c>
      <c r="I385" s="26">
        <v>1.2602</v>
      </c>
      <c r="J385" s="25">
        <f t="shared" si="91"/>
        <v>103.3364</v>
      </c>
      <c r="K385" s="26">
        <f t="shared" si="92"/>
        <v>1.1551499999999999</v>
      </c>
      <c r="L385" s="28">
        <f t="shared" si="93"/>
        <v>94.72229999999999</v>
      </c>
      <c r="M385" s="26">
        <v>1.0501</v>
      </c>
      <c r="N385" s="10">
        <f t="shared" si="94"/>
        <v>86.108199999999997</v>
      </c>
    </row>
    <row r="386" spans="1:14" ht="13" customHeight="1" x14ac:dyDescent="0.2">
      <c r="A386" s="38" t="s">
        <v>1094</v>
      </c>
      <c r="B386" s="23" t="s">
        <v>1095</v>
      </c>
      <c r="C386" s="23" t="s">
        <v>1096</v>
      </c>
      <c r="D386" s="77" t="s">
        <v>148</v>
      </c>
      <c r="E386" s="58" t="s">
        <v>87</v>
      </c>
      <c r="F386" s="24">
        <v>200</v>
      </c>
      <c r="G386" s="81">
        <f t="shared" si="89"/>
        <v>0.74616000000000005</v>
      </c>
      <c r="H386" s="25">
        <f t="shared" si="90"/>
        <v>61.185120000000005</v>
      </c>
      <c r="I386" s="26">
        <v>0.62180000000000002</v>
      </c>
      <c r="J386" s="25">
        <f t="shared" si="91"/>
        <v>50.9876</v>
      </c>
      <c r="K386" s="26">
        <f t="shared" si="92"/>
        <v>0.56994999999999996</v>
      </c>
      <c r="L386" s="28">
        <f t="shared" si="93"/>
        <v>46.735900000000001</v>
      </c>
      <c r="M386" s="26">
        <v>0.5181</v>
      </c>
      <c r="N386" s="10">
        <f t="shared" si="94"/>
        <v>42.484200000000001</v>
      </c>
    </row>
    <row r="387" spans="1:14" ht="13" customHeight="1" x14ac:dyDescent="0.2">
      <c r="A387" s="38" t="s">
        <v>1097</v>
      </c>
      <c r="B387" s="23" t="s">
        <v>1098</v>
      </c>
      <c r="C387" s="23" t="s">
        <v>1099</v>
      </c>
      <c r="D387" s="85" t="s">
        <v>24</v>
      </c>
      <c r="E387" s="58" t="s">
        <v>87</v>
      </c>
      <c r="F387" s="24">
        <v>200</v>
      </c>
      <c r="G387" s="81">
        <f t="shared" si="89"/>
        <v>0.74616000000000005</v>
      </c>
      <c r="H387" s="25">
        <f t="shared" si="90"/>
        <v>61.185120000000005</v>
      </c>
      <c r="I387" s="26">
        <v>0.62180000000000002</v>
      </c>
      <c r="J387" s="25">
        <f t="shared" si="91"/>
        <v>50.9876</v>
      </c>
      <c r="K387" s="26">
        <f t="shared" si="92"/>
        <v>0.56994999999999996</v>
      </c>
      <c r="L387" s="28">
        <f t="shared" si="93"/>
        <v>46.735900000000001</v>
      </c>
      <c r="M387" s="26">
        <v>0.5181</v>
      </c>
      <c r="N387" s="10">
        <f t="shared" si="94"/>
        <v>42.484200000000001</v>
      </c>
    </row>
    <row r="388" spans="1:14" ht="13" customHeight="1" x14ac:dyDescent="0.2">
      <c r="A388" s="38" t="s">
        <v>1100</v>
      </c>
      <c r="B388" s="23" t="s">
        <v>1101</v>
      </c>
      <c r="C388" s="23" t="s">
        <v>1102</v>
      </c>
      <c r="D388" s="85" t="s">
        <v>24</v>
      </c>
      <c r="E388" s="58" t="s">
        <v>87</v>
      </c>
      <c r="F388" s="24">
        <v>200</v>
      </c>
      <c r="G388" s="81">
        <f t="shared" si="89"/>
        <v>0.74616000000000005</v>
      </c>
      <c r="H388" s="25">
        <f t="shared" si="90"/>
        <v>61.185120000000005</v>
      </c>
      <c r="I388" s="26">
        <v>0.62180000000000002</v>
      </c>
      <c r="J388" s="25">
        <f t="shared" si="91"/>
        <v>50.9876</v>
      </c>
      <c r="K388" s="26">
        <f t="shared" si="92"/>
        <v>0.56994999999999996</v>
      </c>
      <c r="L388" s="28">
        <f t="shared" si="93"/>
        <v>46.735900000000001</v>
      </c>
      <c r="M388" s="26">
        <v>0.5181</v>
      </c>
      <c r="N388" s="10">
        <f t="shared" si="94"/>
        <v>42.484200000000001</v>
      </c>
    </row>
    <row r="389" spans="1:14" ht="13" customHeight="1" x14ac:dyDescent="0.2">
      <c r="A389" s="38" t="s">
        <v>1103</v>
      </c>
      <c r="B389" s="23" t="s">
        <v>1104</v>
      </c>
      <c r="C389" s="23" t="s">
        <v>1105</v>
      </c>
      <c r="D389" s="85" t="s">
        <v>24</v>
      </c>
      <c r="E389" s="58" t="s">
        <v>87</v>
      </c>
      <c r="F389" s="24">
        <v>200</v>
      </c>
      <c r="G389" s="81">
        <f t="shared" si="89"/>
        <v>2.3689199999999997</v>
      </c>
      <c r="H389" s="25">
        <f t="shared" si="90"/>
        <v>194.25143999999997</v>
      </c>
      <c r="I389" s="26">
        <v>1.9741</v>
      </c>
      <c r="J389" s="25">
        <f t="shared" si="91"/>
        <v>161.87619999999998</v>
      </c>
      <c r="K389" s="26">
        <f t="shared" si="92"/>
        <v>1.8096000000000001</v>
      </c>
      <c r="L389" s="28">
        <f t="shared" si="93"/>
        <v>148.38720000000001</v>
      </c>
      <c r="M389" s="26">
        <v>1.6451</v>
      </c>
      <c r="N389" s="10">
        <f t="shared" si="94"/>
        <v>134.8982</v>
      </c>
    </row>
    <row r="390" spans="1:14" ht="13" customHeight="1" x14ac:dyDescent="0.2">
      <c r="A390" s="38" t="s">
        <v>1106</v>
      </c>
      <c r="B390" s="23" t="s">
        <v>1107</v>
      </c>
      <c r="C390" s="23" t="s">
        <v>1108</v>
      </c>
      <c r="D390" s="58" t="s">
        <v>35</v>
      </c>
      <c r="E390" s="58" t="s">
        <v>87</v>
      </c>
      <c r="F390" s="24">
        <v>200</v>
      </c>
      <c r="G390" s="81">
        <f t="shared" si="89"/>
        <v>0.91487999999999992</v>
      </c>
      <c r="H390" s="25">
        <f t="shared" si="90"/>
        <v>75.02015999999999</v>
      </c>
      <c r="I390" s="26">
        <v>0.76239999999999997</v>
      </c>
      <c r="J390" s="25">
        <f t="shared" si="91"/>
        <v>62.516799999999996</v>
      </c>
      <c r="K390" s="26">
        <f t="shared" si="92"/>
        <v>0.69884999999999997</v>
      </c>
      <c r="L390" s="28">
        <f t="shared" si="93"/>
        <v>57.305700000000002</v>
      </c>
      <c r="M390" s="26">
        <v>0.63529999999999998</v>
      </c>
      <c r="N390" s="10">
        <f t="shared" si="94"/>
        <v>52.0946</v>
      </c>
    </row>
    <row r="391" spans="1:14" ht="13" customHeight="1" x14ac:dyDescent="0.2">
      <c r="A391" s="38" t="s">
        <v>1109</v>
      </c>
      <c r="B391" s="23" t="s">
        <v>1110</v>
      </c>
      <c r="C391" s="23" t="s">
        <v>1111</v>
      </c>
      <c r="D391" s="85" t="s">
        <v>24</v>
      </c>
      <c r="E391" s="58" t="s">
        <v>87</v>
      </c>
      <c r="F391" s="24">
        <v>200</v>
      </c>
      <c r="G391" s="81">
        <f t="shared" si="89"/>
        <v>1.089</v>
      </c>
      <c r="H391" s="25">
        <f t="shared" si="90"/>
        <v>89.298000000000002</v>
      </c>
      <c r="I391" s="26">
        <v>0.90749999999999997</v>
      </c>
      <c r="J391" s="25">
        <f t="shared" si="91"/>
        <v>74.414999999999992</v>
      </c>
      <c r="K391" s="26">
        <f t="shared" si="92"/>
        <v>0.83184999999999998</v>
      </c>
      <c r="L391" s="28">
        <f t="shared" si="93"/>
        <v>68.211699999999993</v>
      </c>
      <c r="M391" s="26">
        <v>0.75619999999999998</v>
      </c>
      <c r="N391" s="10">
        <f t="shared" si="94"/>
        <v>62.008400000000002</v>
      </c>
    </row>
    <row r="392" spans="1:14" ht="13" customHeight="1" x14ac:dyDescent="0.2">
      <c r="A392" s="38" t="s">
        <v>1112</v>
      </c>
      <c r="B392" s="23" t="s">
        <v>1113</v>
      </c>
      <c r="C392" s="23" t="s">
        <v>1114</v>
      </c>
      <c r="D392" s="85" t="s">
        <v>24</v>
      </c>
      <c r="E392" s="58" t="s">
        <v>87</v>
      </c>
      <c r="F392" s="24">
        <v>200</v>
      </c>
      <c r="G392" s="81">
        <f t="shared" si="89"/>
        <v>0.91487999999999992</v>
      </c>
      <c r="H392" s="25">
        <f t="shared" si="90"/>
        <v>75.02015999999999</v>
      </c>
      <c r="I392" s="26">
        <v>0.76239999999999997</v>
      </c>
      <c r="J392" s="25">
        <f t="shared" si="91"/>
        <v>62.516799999999996</v>
      </c>
      <c r="K392" s="26">
        <f t="shared" si="92"/>
        <v>0.69884999999999997</v>
      </c>
      <c r="L392" s="28">
        <f t="shared" si="93"/>
        <v>57.305700000000002</v>
      </c>
      <c r="M392" s="26">
        <v>0.63529999999999998</v>
      </c>
      <c r="N392" s="10">
        <f t="shared" si="94"/>
        <v>52.0946</v>
      </c>
    </row>
    <row r="393" spans="1:14" ht="13" customHeight="1" x14ac:dyDescent="0.2">
      <c r="A393" s="38" t="s">
        <v>1115</v>
      </c>
      <c r="B393" s="23" t="s">
        <v>1116</v>
      </c>
      <c r="C393" s="23" t="s">
        <v>1117</v>
      </c>
      <c r="D393" s="85" t="s">
        <v>24</v>
      </c>
      <c r="E393" s="58" t="s">
        <v>87</v>
      </c>
      <c r="F393" s="24">
        <v>200</v>
      </c>
      <c r="G393" s="81">
        <f t="shared" si="89"/>
        <v>1.089</v>
      </c>
      <c r="H393" s="25">
        <f t="shared" si="90"/>
        <v>89.298000000000002</v>
      </c>
      <c r="I393" s="26">
        <v>0.90749999999999997</v>
      </c>
      <c r="J393" s="25">
        <f t="shared" si="91"/>
        <v>74.414999999999992</v>
      </c>
      <c r="K393" s="26">
        <f t="shared" si="92"/>
        <v>0.83184999999999998</v>
      </c>
      <c r="L393" s="28">
        <f t="shared" si="93"/>
        <v>68.211699999999993</v>
      </c>
      <c r="M393" s="26">
        <v>0.75619999999999998</v>
      </c>
      <c r="N393" s="10">
        <f t="shared" si="94"/>
        <v>62.008400000000002</v>
      </c>
    </row>
    <row r="394" spans="1:14" ht="13" customHeight="1" x14ac:dyDescent="0.2">
      <c r="A394" s="38" t="s">
        <v>1118</v>
      </c>
      <c r="B394" s="23" t="s">
        <v>1119</v>
      </c>
      <c r="C394" s="23" t="s">
        <v>1120</v>
      </c>
      <c r="D394" s="85" t="s">
        <v>24</v>
      </c>
      <c r="E394" s="58" t="s">
        <v>87</v>
      </c>
      <c r="F394" s="24">
        <v>200</v>
      </c>
      <c r="G394" s="81">
        <f t="shared" si="89"/>
        <v>0.91487999999999992</v>
      </c>
      <c r="H394" s="25">
        <f t="shared" si="90"/>
        <v>75.02015999999999</v>
      </c>
      <c r="I394" s="26">
        <v>0.76239999999999997</v>
      </c>
      <c r="J394" s="25">
        <f t="shared" si="91"/>
        <v>62.516799999999996</v>
      </c>
      <c r="K394" s="26">
        <f t="shared" si="92"/>
        <v>0.69884999999999997</v>
      </c>
      <c r="L394" s="28">
        <f t="shared" si="93"/>
        <v>57.305700000000002</v>
      </c>
      <c r="M394" s="26">
        <v>0.63529999999999998</v>
      </c>
      <c r="N394" s="10">
        <f t="shared" si="94"/>
        <v>52.0946</v>
      </c>
    </row>
    <row r="395" spans="1:14" ht="13" customHeight="1" x14ac:dyDescent="0.2">
      <c r="A395" s="38" t="s">
        <v>1121</v>
      </c>
      <c r="B395" s="23" t="s">
        <v>1122</v>
      </c>
      <c r="C395" s="23" t="s">
        <v>1123</v>
      </c>
      <c r="D395" s="74" t="s">
        <v>35</v>
      </c>
      <c r="E395" s="58" t="s">
        <v>87</v>
      </c>
      <c r="F395" s="24">
        <v>200</v>
      </c>
      <c r="G395" s="81">
        <f t="shared" si="89"/>
        <v>1.089</v>
      </c>
      <c r="H395" s="25">
        <f t="shared" si="90"/>
        <v>89.298000000000002</v>
      </c>
      <c r="I395" s="26">
        <v>0.90749999999999997</v>
      </c>
      <c r="J395" s="25">
        <f t="shared" si="91"/>
        <v>74.414999999999992</v>
      </c>
      <c r="K395" s="26">
        <f t="shared" si="92"/>
        <v>0.83184999999999998</v>
      </c>
      <c r="L395" s="28">
        <f t="shared" si="93"/>
        <v>68.211699999999993</v>
      </c>
      <c r="M395" s="26">
        <v>0.75619999999999998</v>
      </c>
      <c r="N395" s="10">
        <f t="shared" si="94"/>
        <v>62.008400000000002</v>
      </c>
    </row>
    <row r="396" spans="1:14" ht="13" customHeight="1" x14ac:dyDescent="0.2">
      <c r="A396" s="38" t="s">
        <v>1124</v>
      </c>
      <c r="B396" s="23" t="s">
        <v>1125</v>
      </c>
      <c r="C396" s="23" t="s">
        <v>1126</v>
      </c>
      <c r="D396" s="85" t="s">
        <v>24</v>
      </c>
      <c r="E396" s="58" t="s">
        <v>87</v>
      </c>
      <c r="F396" s="24">
        <v>200</v>
      </c>
      <c r="G396" s="81">
        <f t="shared" si="89"/>
        <v>1.9671599999999998</v>
      </c>
      <c r="H396" s="25">
        <f t="shared" si="90"/>
        <v>161.30712</v>
      </c>
      <c r="I396" s="26">
        <v>1.6393</v>
      </c>
      <c r="J396" s="25">
        <f t="shared" si="91"/>
        <v>134.42259999999999</v>
      </c>
      <c r="K396" s="26">
        <f t="shared" si="92"/>
        <v>1.5026999999999999</v>
      </c>
      <c r="L396" s="28">
        <f t="shared" si="93"/>
        <v>123.22139999999999</v>
      </c>
      <c r="M396" s="26">
        <v>1.3661000000000001</v>
      </c>
      <c r="N396" s="10">
        <f t="shared" si="94"/>
        <v>112.0202</v>
      </c>
    </row>
    <row r="397" spans="1:14" ht="13" customHeight="1" x14ac:dyDescent="0.2">
      <c r="A397" s="38" t="s">
        <v>1127</v>
      </c>
      <c r="B397" s="23" t="s">
        <v>1128</v>
      </c>
      <c r="C397" s="23" t="s">
        <v>1129</v>
      </c>
      <c r="D397" s="85" t="s">
        <v>24</v>
      </c>
      <c r="E397" s="58" t="s">
        <v>87</v>
      </c>
      <c r="F397" s="24">
        <v>200</v>
      </c>
      <c r="G397" s="81">
        <f t="shared" si="89"/>
        <v>1.9671599999999998</v>
      </c>
      <c r="H397" s="25">
        <f t="shared" si="90"/>
        <v>161.30712</v>
      </c>
      <c r="I397" s="26">
        <v>1.6393</v>
      </c>
      <c r="J397" s="25">
        <f t="shared" si="91"/>
        <v>134.42259999999999</v>
      </c>
      <c r="K397" s="26">
        <f t="shared" si="92"/>
        <v>1.5026999999999999</v>
      </c>
      <c r="L397" s="28">
        <f t="shared" si="93"/>
        <v>123.22139999999999</v>
      </c>
      <c r="M397" s="26">
        <v>1.3661000000000001</v>
      </c>
      <c r="N397" s="10">
        <f t="shared" si="94"/>
        <v>112.0202</v>
      </c>
    </row>
    <row r="398" spans="1:14" ht="13" customHeight="1" x14ac:dyDescent="0.2">
      <c r="A398" s="38" t="s">
        <v>1130</v>
      </c>
      <c r="B398" s="23" t="s">
        <v>1131</v>
      </c>
      <c r="C398" s="23" t="s">
        <v>1132</v>
      </c>
      <c r="D398" s="85" t="s">
        <v>24</v>
      </c>
      <c r="E398" s="58" t="s">
        <v>87</v>
      </c>
      <c r="F398" s="24">
        <v>200</v>
      </c>
      <c r="G398" s="81">
        <f t="shared" si="89"/>
        <v>1.9671599999999998</v>
      </c>
      <c r="H398" s="25">
        <f t="shared" si="90"/>
        <v>161.30712</v>
      </c>
      <c r="I398" s="26">
        <v>1.6393</v>
      </c>
      <c r="J398" s="25">
        <f t="shared" si="91"/>
        <v>134.42259999999999</v>
      </c>
      <c r="K398" s="26">
        <f t="shared" si="92"/>
        <v>1.5026999999999999</v>
      </c>
      <c r="L398" s="28">
        <f t="shared" si="93"/>
        <v>123.22139999999999</v>
      </c>
      <c r="M398" s="26">
        <v>1.3661000000000001</v>
      </c>
      <c r="N398" s="10">
        <f t="shared" si="94"/>
        <v>112.0202</v>
      </c>
    </row>
    <row r="399" spans="1:14" ht="13" customHeight="1" x14ac:dyDescent="0.2">
      <c r="A399" s="38" t="s">
        <v>1133</v>
      </c>
      <c r="B399" s="23" t="s">
        <v>1134</v>
      </c>
      <c r="C399" s="23" t="s">
        <v>1135</v>
      </c>
      <c r="D399" s="85" t="s">
        <v>24</v>
      </c>
      <c r="E399" s="58" t="s">
        <v>87</v>
      </c>
      <c r="F399" s="24">
        <v>200</v>
      </c>
      <c r="G399" s="81">
        <f t="shared" si="89"/>
        <v>1.6914</v>
      </c>
      <c r="H399" s="25">
        <f t="shared" si="90"/>
        <v>138.69480000000001</v>
      </c>
      <c r="I399" s="26">
        <v>1.4095</v>
      </c>
      <c r="J399" s="25">
        <f t="shared" si="91"/>
        <v>115.57899999999999</v>
      </c>
      <c r="K399" s="26">
        <f t="shared" si="92"/>
        <v>1.2920500000000001</v>
      </c>
      <c r="L399" s="28">
        <f t="shared" si="93"/>
        <v>105.94810000000001</v>
      </c>
      <c r="M399" s="26">
        <v>1.1746000000000001</v>
      </c>
      <c r="N399" s="10">
        <f t="shared" si="94"/>
        <v>96.317200000000014</v>
      </c>
    </row>
    <row r="400" spans="1:14" ht="13" customHeight="1" x14ac:dyDescent="0.2">
      <c r="A400" s="38" t="s">
        <v>1136</v>
      </c>
      <c r="B400" s="23" t="s">
        <v>1137</v>
      </c>
      <c r="C400" s="23" t="s">
        <v>1138</v>
      </c>
      <c r="D400" s="85" t="s">
        <v>24</v>
      </c>
      <c r="E400" s="58" t="s">
        <v>87</v>
      </c>
      <c r="F400" s="24">
        <v>200</v>
      </c>
      <c r="G400" s="81">
        <f t="shared" si="89"/>
        <v>4.4385599999999998</v>
      </c>
      <c r="H400" s="25">
        <f t="shared" si="90"/>
        <v>363.96191999999996</v>
      </c>
      <c r="I400" s="26">
        <v>3.6987999999999999</v>
      </c>
      <c r="J400" s="25">
        <f t="shared" si="91"/>
        <v>303.30160000000001</v>
      </c>
      <c r="K400" s="26">
        <f t="shared" si="92"/>
        <v>3.3906000000000001</v>
      </c>
      <c r="L400" s="28">
        <f t="shared" si="93"/>
        <v>278.0292</v>
      </c>
      <c r="M400" s="26">
        <v>3.0823999999999998</v>
      </c>
      <c r="N400" s="10">
        <f t="shared" si="94"/>
        <v>252.7568</v>
      </c>
    </row>
    <row r="401" spans="1:14" ht="13" customHeight="1" x14ac:dyDescent="0.2">
      <c r="A401" s="38" t="s">
        <v>1139</v>
      </c>
      <c r="B401" s="23" t="s">
        <v>1140</v>
      </c>
      <c r="C401" s="23" t="s">
        <v>1141</v>
      </c>
      <c r="D401" s="74" t="s">
        <v>35</v>
      </c>
      <c r="E401" s="58" t="s">
        <v>87</v>
      </c>
      <c r="F401" s="24">
        <v>200</v>
      </c>
      <c r="G401" s="81">
        <f t="shared" si="89"/>
        <v>1.7552399999999999</v>
      </c>
      <c r="H401" s="25">
        <f t="shared" si="90"/>
        <v>143.92967999999999</v>
      </c>
      <c r="I401" s="26">
        <v>1.4626999999999999</v>
      </c>
      <c r="J401" s="25">
        <f t="shared" si="91"/>
        <v>119.94139999999999</v>
      </c>
      <c r="K401" s="26">
        <f t="shared" si="92"/>
        <v>1.3408</v>
      </c>
      <c r="L401" s="28">
        <f t="shared" si="93"/>
        <v>109.9456</v>
      </c>
      <c r="M401" s="26">
        <v>1.2189000000000001</v>
      </c>
      <c r="N401" s="10">
        <f t="shared" si="94"/>
        <v>99.94980000000001</v>
      </c>
    </row>
    <row r="402" spans="1:14" ht="13" customHeight="1" x14ac:dyDescent="0.2">
      <c r="A402" s="38" t="s">
        <v>1142</v>
      </c>
      <c r="B402" s="23" t="s">
        <v>1143</v>
      </c>
      <c r="C402" s="23" t="s">
        <v>1144</v>
      </c>
      <c r="D402" s="85" t="s">
        <v>24</v>
      </c>
      <c r="E402" s="58" t="s">
        <v>87</v>
      </c>
      <c r="F402" s="24">
        <v>200</v>
      </c>
      <c r="G402" s="81">
        <f t="shared" si="89"/>
        <v>1.7552399999999999</v>
      </c>
      <c r="H402" s="25">
        <f t="shared" si="90"/>
        <v>143.92967999999999</v>
      </c>
      <c r="I402" s="26">
        <v>1.4626999999999999</v>
      </c>
      <c r="J402" s="25">
        <f t="shared" si="91"/>
        <v>119.94139999999999</v>
      </c>
      <c r="K402" s="26">
        <f t="shared" si="92"/>
        <v>1.3408</v>
      </c>
      <c r="L402" s="28">
        <f t="shared" si="93"/>
        <v>109.9456</v>
      </c>
      <c r="M402" s="26">
        <v>1.2189000000000001</v>
      </c>
      <c r="N402" s="10">
        <f t="shared" si="94"/>
        <v>99.94980000000001</v>
      </c>
    </row>
    <row r="403" spans="1:14" ht="13" customHeight="1" x14ac:dyDescent="0.2">
      <c r="A403" s="38" t="s">
        <v>1145</v>
      </c>
      <c r="B403" s="23" t="s">
        <v>1146</v>
      </c>
      <c r="C403" s="23" t="s">
        <v>1147</v>
      </c>
      <c r="D403" s="85" t="s">
        <v>24</v>
      </c>
      <c r="E403" s="58" t="s">
        <v>87</v>
      </c>
      <c r="F403" s="24">
        <v>200</v>
      </c>
      <c r="G403" s="81">
        <f t="shared" si="89"/>
        <v>1.7552399999999999</v>
      </c>
      <c r="H403" s="25">
        <f t="shared" si="90"/>
        <v>143.92967999999999</v>
      </c>
      <c r="I403" s="26">
        <v>1.4626999999999999</v>
      </c>
      <c r="J403" s="25">
        <f t="shared" si="91"/>
        <v>119.94139999999999</v>
      </c>
      <c r="K403" s="26">
        <f t="shared" si="92"/>
        <v>1.3408</v>
      </c>
      <c r="L403" s="28">
        <f t="shared" si="93"/>
        <v>109.9456</v>
      </c>
      <c r="M403" s="26">
        <v>1.2189000000000001</v>
      </c>
      <c r="N403" s="10">
        <f t="shared" si="94"/>
        <v>99.94980000000001</v>
      </c>
    </row>
    <row r="404" spans="1:14" ht="13" customHeight="1" x14ac:dyDescent="0.2">
      <c r="A404" s="38" t="s">
        <v>1148</v>
      </c>
      <c r="B404" s="23" t="s">
        <v>1149</v>
      </c>
      <c r="C404" s="23" t="s">
        <v>1150</v>
      </c>
      <c r="D404" s="85" t="s">
        <v>24</v>
      </c>
      <c r="E404" s="58" t="s">
        <v>87</v>
      </c>
      <c r="F404" s="24">
        <v>200</v>
      </c>
      <c r="G404" s="81">
        <f t="shared" si="89"/>
        <v>1.5907199999999999</v>
      </c>
      <c r="H404" s="25">
        <f t="shared" si="90"/>
        <v>130.43904000000001</v>
      </c>
      <c r="I404" s="26">
        <v>1.3255999999999999</v>
      </c>
      <c r="J404" s="25">
        <f t="shared" si="91"/>
        <v>108.69919999999999</v>
      </c>
      <c r="K404" s="26">
        <f t="shared" si="92"/>
        <v>1.21515</v>
      </c>
      <c r="L404" s="28">
        <f t="shared" si="93"/>
        <v>99.642300000000006</v>
      </c>
      <c r="M404" s="26">
        <v>1.1047</v>
      </c>
      <c r="N404" s="10">
        <f t="shared" si="94"/>
        <v>90.585400000000007</v>
      </c>
    </row>
    <row r="405" spans="1:14" ht="13" customHeight="1" x14ac:dyDescent="0.2">
      <c r="A405" s="38" t="s">
        <v>1151</v>
      </c>
      <c r="B405" s="23" t="s">
        <v>1152</v>
      </c>
      <c r="C405" s="23" t="s">
        <v>1153</v>
      </c>
      <c r="D405" s="85" t="s">
        <v>24</v>
      </c>
      <c r="E405" s="58" t="s">
        <v>87</v>
      </c>
      <c r="F405" s="24">
        <v>200</v>
      </c>
      <c r="G405" s="81">
        <f t="shared" si="89"/>
        <v>1.5907199999999999</v>
      </c>
      <c r="H405" s="25">
        <f t="shared" si="90"/>
        <v>130.43904000000001</v>
      </c>
      <c r="I405" s="26">
        <v>1.3255999999999999</v>
      </c>
      <c r="J405" s="25">
        <f t="shared" si="91"/>
        <v>108.69919999999999</v>
      </c>
      <c r="K405" s="26">
        <f t="shared" si="92"/>
        <v>1.21515</v>
      </c>
      <c r="L405" s="28">
        <f t="shared" si="93"/>
        <v>99.642300000000006</v>
      </c>
      <c r="M405" s="26">
        <v>1.1047</v>
      </c>
      <c r="N405" s="10">
        <f t="shared" si="94"/>
        <v>90.585400000000007</v>
      </c>
    </row>
    <row r="406" spans="1:14" ht="13" customHeight="1" x14ac:dyDescent="0.2">
      <c r="A406" s="38" t="s">
        <v>1154</v>
      </c>
      <c r="B406" s="23" t="s">
        <v>1155</v>
      </c>
      <c r="C406" s="23" t="s">
        <v>1156</v>
      </c>
      <c r="D406" s="85" t="s">
        <v>24</v>
      </c>
      <c r="E406" s="58" t="s">
        <v>87</v>
      </c>
      <c r="F406" s="24">
        <v>200</v>
      </c>
      <c r="G406" s="81">
        <f t="shared" si="89"/>
        <v>1.5907199999999999</v>
      </c>
      <c r="H406" s="25">
        <f t="shared" si="90"/>
        <v>130.43904000000001</v>
      </c>
      <c r="I406" s="26">
        <v>1.3255999999999999</v>
      </c>
      <c r="J406" s="25">
        <f t="shared" si="91"/>
        <v>108.69919999999999</v>
      </c>
      <c r="K406" s="26">
        <f t="shared" si="92"/>
        <v>1.21515</v>
      </c>
      <c r="L406" s="28">
        <f t="shared" si="93"/>
        <v>99.642300000000006</v>
      </c>
      <c r="M406" s="26">
        <v>1.1047</v>
      </c>
      <c r="N406" s="10">
        <f t="shared" si="94"/>
        <v>90.585400000000007</v>
      </c>
    </row>
    <row r="407" spans="1:14" ht="13" customHeight="1" x14ac:dyDescent="0.2">
      <c r="A407" s="38" t="s">
        <v>1157</v>
      </c>
      <c r="B407" s="23" t="s">
        <v>1158</v>
      </c>
      <c r="C407" s="23" t="s">
        <v>1159</v>
      </c>
      <c r="D407" s="85" t="s">
        <v>24</v>
      </c>
      <c r="E407" s="58" t="s">
        <v>87</v>
      </c>
      <c r="F407" s="24">
        <v>200</v>
      </c>
      <c r="G407" s="81">
        <f t="shared" si="89"/>
        <v>1.4956799999999999</v>
      </c>
      <c r="H407" s="25">
        <f t="shared" si="90"/>
        <v>122.64576</v>
      </c>
      <c r="I407" s="26">
        <v>1.2464</v>
      </c>
      <c r="J407" s="25">
        <f t="shared" si="91"/>
        <v>102.20479999999999</v>
      </c>
      <c r="K407" s="26">
        <f t="shared" si="92"/>
        <v>1.14255</v>
      </c>
      <c r="L407" s="28">
        <f t="shared" si="93"/>
        <v>93.689099999999996</v>
      </c>
      <c r="M407" s="26">
        <v>1.0387</v>
      </c>
      <c r="N407" s="10">
        <f t="shared" si="94"/>
        <v>85.173400000000001</v>
      </c>
    </row>
    <row r="408" spans="1:14" ht="13" customHeight="1" x14ac:dyDescent="0.2">
      <c r="A408" s="38" t="s">
        <v>1160</v>
      </c>
      <c r="B408" s="23" t="s">
        <v>1161</v>
      </c>
      <c r="C408" s="23" t="s">
        <v>1162</v>
      </c>
      <c r="D408" s="85" t="s">
        <v>24</v>
      </c>
      <c r="E408" s="58" t="s">
        <v>87</v>
      </c>
      <c r="F408" s="24">
        <v>200</v>
      </c>
      <c r="G408" s="81">
        <f t="shared" si="89"/>
        <v>1.4956799999999999</v>
      </c>
      <c r="H408" s="25">
        <f t="shared" si="90"/>
        <v>122.64576</v>
      </c>
      <c r="I408" s="26">
        <v>1.2464</v>
      </c>
      <c r="J408" s="25">
        <f t="shared" si="91"/>
        <v>102.20479999999999</v>
      </c>
      <c r="K408" s="26">
        <f t="shared" si="92"/>
        <v>1.14255</v>
      </c>
      <c r="L408" s="28">
        <f t="shared" si="93"/>
        <v>93.689099999999996</v>
      </c>
      <c r="M408" s="26">
        <v>1.0387</v>
      </c>
      <c r="N408" s="10">
        <f t="shared" si="94"/>
        <v>85.173400000000001</v>
      </c>
    </row>
    <row r="409" spans="1:14" ht="13" customHeight="1" x14ac:dyDescent="0.2">
      <c r="A409" s="38" t="s">
        <v>1163</v>
      </c>
      <c r="B409" s="23" t="s">
        <v>1164</v>
      </c>
      <c r="C409" s="23" t="s">
        <v>1165</v>
      </c>
      <c r="D409" s="85" t="s">
        <v>24</v>
      </c>
      <c r="E409" s="58" t="s">
        <v>87</v>
      </c>
      <c r="F409" s="24">
        <v>200</v>
      </c>
      <c r="G409" s="81">
        <f t="shared" si="89"/>
        <v>1.4956799999999999</v>
      </c>
      <c r="H409" s="25">
        <f t="shared" si="90"/>
        <v>122.64576</v>
      </c>
      <c r="I409" s="26">
        <v>1.2464</v>
      </c>
      <c r="J409" s="25">
        <f t="shared" si="91"/>
        <v>102.20479999999999</v>
      </c>
      <c r="K409" s="26">
        <f t="shared" si="92"/>
        <v>1.14255</v>
      </c>
      <c r="L409" s="28">
        <f t="shared" si="93"/>
        <v>93.689099999999996</v>
      </c>
      <c r="M409" s="26">
        <v>1.0387</v>
      </c>
      <c r="N409" s="10">
        <f t="shared" si="94"/>
        <v>85.173400000000001</v>
      </c>
    </row>
    <row r="410" spans="1:14" s="84" customFormat="1" ht="50" customHeight="1" x14ac:dyDescent="0.2">
      <c r="A410" s="98" t="s">
        <v>1166</v>
      </c>
      <c r="B410" s="94"/>
      <c r="C410" s="95"/>
      <c r="D410" s="93"/>
      <c r="E410" s="94"/>
      <c r="F410" s="94"/>
      <c r="G410" s="94"/>
      <c r="H410" s="94"/>
      <c r="I410" s="94"/>
      <c r="J410" s="94"/>
      <c r="K410" s="94"/>
      <c r="L410" s="94"/>
      <c r="M410" s="94"/>
      <c r="N410" s="95"/>
    </row>
    <row r="411" spans="1:14" ht="13" customHeight="1" x14ac:dyDescent="0.2">
      <c r="A411" s="38" t="s">
        <v>1167</v>
      </c>
      <c r="B411" s="23" t="s">
        <v>1168</v>
      </c>
      <c r="C411" s="23" t="s">
        <v>1169</v>
      </c>
      <c r="D411" s="85" t="s">
        <v>24</v>
      </c>
      <c r="E411" s="58" t="s">
        <v>87</v>
      </c>
      <c r="F411" s="24">
        <v>400</v>
      </c>
      <c r="G411" s="81">
        <f t="shared" ref="G411:G456" si="95">I411*1.2</f>
        <v>0.108</v>
      </c>
      <c r="H411" s="25">
        <f t="shared" ref="H411:H456" si="96">J411*1.2</f>
        <v>8.8559999999999999</v>
      </c>
      <c r="I411" s="26">
        <v>0.09</v>
      </c>
      <c r="J411" s="25">
        <f t="shared" ref="J411:J456" si="97">I411*$E$3</f>
        <v>7.38</v>
      </c>
      <c r="K411" s="26">
        <f t="shared" ref="K411:K456" si="98">(I411+M411)/2</f>
        <v>8.249999999999999E-2</v>
      </c>
      <c r="L411" s="10">
        <f t="shared" ref="L411:L456" si="99">(J411+N411)/2</f>
        <v>6.7649999999999997</v>
      </c>
      <c r="M411" s="26">
        <v>7.4999999999999997E-2</v>
      </c>
      <c r="N411" s="10">
        <f t="shared" ref="N411:N456" si="100">M411*$E$3</f>
        <v>6.1499999999999995</v>
      </c>
    </row>
    <row r="412" spans="1:14" ht="13" customHeight="1" x14ac:dyDescent="0.2">
      <c r="A412" s="38" t="s">
        <v>1170</v>
      </c>
      <c r="B412" s="23" t="s">
        <v>1171</v>
      </c>
      <c r="C412" s="23" t="s">
        <v>325</v>
      </c>
      <c r="D412" s="85" t="s">
        <v>24</v>
      </c>
      <c r="E412" s="58" t="s">
        <v>87</v>
      </c>
      <c r="F412" s="24">
        <v>200</v>
      </c>
      <c r="G412" s="81">
        <f t="shared" si="95"/>
        <v>0.32412000000000002</v>
      </c>
      <c r="H412" s="25">
        <f t="shared" si="96"/>
        <v>26.577839999999998</v>
      </c>
      <c r="I412" s="26">
        <v>0.27010000000000001</v>
      </c>
      <c r="J412" s="25">
        <f t="shared" si="97"/>
        <v>22.148199999999999</v>
      </c>
      <c r="K412" s="26">
        <f t="shared" si="98"/>
        <v>0.24759999999999999</v>
      </c>
      <c r="L412" s="10">
        <f t="shared" si="99"/>
        <v>20.303199999999997</v>
      </c>
      <c r="M412" s="26">
        <v>0.22509999999999999</v>
      </c>
      <c r="N412" s="10">
        <f t="shared" si="100"/>
        <v>18.458199999999998</v>
      </c>
    </row>
    <row r="413" spans="1:14" ht="13" customHeight="1" x14ac:dyDescent="0.2">
      <c r="A413" s="38" t="s">
        <v>1172</v>
      </c>
      <c r="B413" s="23" t="s">
        <v>1173</v>
      </c>
      <c r="C413" s="23" t="s">
        <v>1174</v>
      </c>
      <c r="D413" s="85" t="s">
        <v>24</v>
      </c>
      <c r="E413" s="58" t="s">
        <v>87</v>
      </c>
      <c r="F413" s="24">
        <v>200</v>
      </c>
      <c r="G413" s="81">
        <f t="shared" si="95"/>
        <v>0.15684000000000001</v>
      </c>
      <c r="H413" s="25">
        <f t="shared" si="96"/>
        <v>12.860880000000002</v>
      </c>
      <c r="I413" s="26">
        <v>0.13070000000000001</v>
      </c>
      <c r="J413" s="25">
        <f t="shared" si="97"/>
        <v>10.717400000000001</v>
      </c>
      <c r="K413" s="26">
        <f t="shared" si="98"/>
        <v>0.1198</v>
      </c>
      <c r="L413" s="10">
        <f t="shared" si="99"/>
        <v>9.8236000000000008</v>
      </c>
      <c r="M413" s="26">
        <v>0.1089</v>
      </c>
      <c r="N413" s="10">
        <f t="shared" si="100"/>
        <v>8.9298000000000002</v>
      </c>
    </row>
    <row r="414" spans="1:14" ht="13" customHeight="1" x14ac:dyDescent="0.2">
      <c r="A414" s="38" t="s">
        <v>1175</v>
      </c>
      <c r="B414" s="23" t="s">
        <v>1176</v>
      </c>
      <c r="C414" s="23" t="s">
        <v>1177</v>
      </c>
      <c r="D414" s="85" t="s">
        <v>24</v>
      </c>
      <c r="E414" s="58" t="s">
        <v>87</v>
      </c>
      <c r="F414" s="24">
        <v>400</v>
      </c>
      <c r="G414" s="81">
        <f t="shared" si="95"/>
        <v>0.15359999999999999</v>
      </c>
      <c r="H414" s="25">
        <f t="shared" si="96"/>
        <v>12.5952</v>
      </c>
      <c r="I414" s="26">
        <v>0.128</v>
      </c>
      <c r="J414" s="25">
        <f t="shared" si="97"/>
        <v>10.496</v>
      </c>
      <c r="K414" s="26">
        <f t="shared" si="98"/>
        <v>0.1173</v>
      </c>
      <c r="L414" s="10">
        <f t="shared" si="99"/>
        <v>9.6186000000000007</v>
      </c>
      <c r="M414" s="26">
        <v>0.1066</v>
      </c>
      <c r="N414" s="10">
        <f t="shared" si="100"/>
        <v>8.7411999999999992</v>
      </c>
    </row>
    <row r="415" spans="1:14" ht="13" customHeight="1" x14ac:dyDescent="0.2">
      <c r="A415" s="38" t="s">
        <v>1178</v>
      </c>
      <c r="B415" s="23" t="s">
        <v>1179</v>
      </c>
      <c r="C415" s="23" t="s">
        <v>1180</v>
      </c>
      <c r="D415" s="58" t="s">
        <v>35</v>
      </c>
      <c r="E415" s="58" t="s">
        <v>87</v>
      </c>
      <c r="F415" s="24">
        <v>400</v>
      </c>
      <c r="G415" s="81">
        <f t="shared" si="95"/>
        <v>0.108</v>
      </c>
      <c r="H415" s="25">
        <f t="shared" si="96"/>
        <v>8.8559999999999999</v>
      </c>
      <c r="I415" s="26">
        <v>0.09</v>
      </c>
      <c r="J415" s="25">
        <f t="shared" si="97"/>
        <v>7.38</v>
      </c>
      <c r="K415" s="26">
        <f t="shared" si="98"/>
        <v>8.249999999999999E-2</v>
      </c>
      <c r="L415" s="10">
        <f t="shared" si="99"/>
        <v>6.7649999999999997</v>
      </c>
      <c r="M415" s="26">
        <v>7.4999999999999997E-2</v>
      </c>
      <c r="N415" s="10">
        <f t="shared" si="100"/>
        <v>6.1499999999999995</v>
      </c>
    </row>
    <row r="416" spans="1:14" ht="13" customHeight="1" x14ac:dyDescent="0.2">
      <c r="A416" s="38" t="s">
        <v>1181</v>
      </c>
      <c r="B416" s="23" t="s">
        <v>1182</v>
      </c>
      <c r="C416" s="23" t="s">
        <v>1183</v>
      </c>
      <c r="D416" s="85" t="s">
        <v>24</v>
      </c>
      <c r="E416" s="58" t="s">
        <v>87</v>
      </c>
      <c r="F416" s="24">
        <v>200</v>
      </c>
      <c r="G416" s="81">
        <f t="shared" si="95"/>
        <v>0.32412000000000002</v>
      </c>
      <c r="H416" s="25">
        <f t="shared" si="96"/>
        <v>26.577839999999998</v>
      </c>
      <c r="I416" s="26">
        <v>0.27010000000000001</v>
      </c>
      <c r="J416" s="25">
        <f t="shared" si="97"/>
        <v>22.148199999999999</v>
      </c>
      <c r="K416" s="26">
        <f t="shared" si="98"/>
        <v>0.24759999999999999</v>
      </c>
      <c r="L416" s="10">
        <f t="shared" si="99"/>
        <v>20.303199999999997</v>
      </c>
      <c r="M416" s="26">
        <v>0.22509999999999999</v>
      </c>
      <c r="N416" s="10">
        <f t="shared" si="100"/>
        <v>18.458199999999998</v>
      </c>
    </row>
    <row r="417" spans="1:15" ht="13" customHeight="1" x14ac:dyDescent="0.2">
      <c r="A417" s="38" t="s">
        <v>1184</v>
      </c>
      <c r="B417" s="23" t="s">
        <v>1185</v>
      </c>
      <c r="C417" s="23" t="s">
        <v>1186</v>
      </c>
      <c r="D417" s="58" t="s">
        <v>148</v>
      </c>
      <c r="E417" s="58" t="s">
        <v>87</v>
      </c>
      <c r="F417" s="24">
        <v>200</v>
      </c>
      <c r="G417" s="81">
        <f t="shared" si="95"/>
        <v>0.15684000000000001</v>
      </c>
      <c r="H417" s="25">
        <f t="shared" si="96"/>
        <v>12.860880000000002</v>
      </c>
      <c r="I417" s="26">
        <v>0.13070000000000001</v>
      </c>
      <c r="J417" s="25">
        <f t="shared" si="97"/>
        <v>10.717400000000001</v>
      </c>
      <c r="K417" s="26">
        <f t="shared" si="98"/>
        <v>0.1198</v>
      </c>
      <c r="L417" s="10">
        <f t="shared" si="99"/>
        <v>9.8236000000000008</v>
      </c>
      <c r="M417" s="26">
        <v>0.1089</v>
      </c>
      <c r="N417" s="10">
        <f t="shared" si="100"/>
        <v>8.9298000000000002</v>
      </c>
    </row>
    <row r="418" spans="1:15" ht="13" customHeight="1" x14ac:dyDescent="0.2">
      <c r="A418" s="38" t="s">
        <v>1187</v>
      </c>
      <c r="B418" s="23" t="s">
        <v>1188</v>
      </c>
      <c r="C418" s="23" t="s">
        <v>1189</v>
      </c>
      <c r="D418" s="85" t="s">
        <v>24</v>
      </c>
      <c r="E418" s="58" t="s">
        <v>87</v>
      </c>
      <c r="F418" s="24">
        <v>200</v>
      </c>
      <c r="G418" s="81">
        <f t="shared" si="95"/>
        <v>0.15359999999999999</v>
      </c>
      <c r="H418" s="25">
        <f t="shared" si="96"/>
        <v>12.5952</v>
      </c>
      <c r="I418" s="26">
        <v>0.128</v>
      </c>
      <c r="J418" s="25">
        <f t="shared" si="97"/>
        <v>10.496</v>
      </c>
      <c r="K418" s="26">
        <f t="shared" si="98"/>
        <v>0.1173</v>
      </c>
      <c r="L418" s="10">
        <f t="shared" si="99"/>
        <v>9.6186000000000007</v>
      </c>
      <c r="M418" s="26">
        <v>0.1066</v>
      </c>
      <c r="N418" s="10">
        <f t="shared" si="100"/>
        <v>8.7411999999999992</v>
      </c>
    </row>
    <row r="419" spans="1:15" ht="13" customHeight="1" x14ac:dyDescent="0.2">
      <c r="A419" s="38" t="s">
        <v>1190</v>
      </c>
      <c r="B419" s="23" t="s">
        <v>1191</v>
      </c>
      <c r="C419" s="23" t="s">
        <v>1192</v>
      </c>
      <c r="D419" s="85" t="s">
        <v>24</v>
      </c>
      <c r="E419" s="58" t="s">
        <v>87</v>
      </c>
      <c r="F419" s="24">
        <v>400</v>
      </c>
      <c r="G419" s="81">
        <f t="shared" si="95"/>
        <v>0.108</v>
      </c>
      <c r="H419" s="25">
        <f t="shared" si="96"/>
        <v>8.8559999999999999</v>
      </c>
      <c r="I419" s="26">
        <v>0.09</v>
      </c>
      <c r="J419" s="25">
        <f t="shared" si="97"/>
        <v>7.38</v>
      </c>
      <c r="K419" s="26">
        <f t="shared" si="98"/>
        <v>8.249999999999999E-2</v>
      </c>
      <c r="L419" s="10">
        <f t="shared" si="99"/>
        <v>6.7649999999999997</v>
      </c>
      <c r="M419" s="26">
        <v>7.4999999999999997E-2</v>
      </c>
      <c r="N419" s="10">
        <f t="shared" si="100"/>
        <v>6.1499999999999995</v>
      </c>
    </row>
    <row r="420" spans="1:15" ht="13" customHeight="1" x14ac:dyDescent="0.2">
      <c r="A420" s="38" t="s">
        <v>1193</v>
      </c>
      <c r="B420" s="23" t="s">
        <v>1194</v>
      </c>
      <c r="C420" s="23" t="s">
        <v>1195</v>
      </c>
      <c r="D420" s="85" t="s">
        <v>24</v>
      </c>
      <c r="E420" s="58" t="s">
        <v>87</v>
      </c>
      <c r="F420" s="24">
        <v>200</v>
      </c>
      <c r="G420" s="81">
        <f t="shared" si="95"/>
        <v>0.33851999999999999</v>
      </c>
      <c r="H420" s="25">
        <f t="shared" si="96"/>
        <v>27.75864</v>
      </c>
      <c r="I420" s="26">
        <v>0.28210000000000002</v>
      </c>
      <c r="J420" s="25">
        <f t="shared" si="97"/>
        <v>23.132200000000001</v>
      </c>
      <c r="K420" s="26">
        <f t="shared" si="98"/>
        <v>0.2586</v>
      </c>
      <c r="L420" s="10">
        <f t="shared" si="99"/>
        <v>21.205200000000001</v>
      </c>
      <c r="M420" s="26">
        <v>0.2351</v>
      </c>
      <c r="N420" s="10">
        <f t="shared" si="100"/>
        <v>19.278200000000002</v>
      </c>
    </row>
    <row r="421" spans="1:15" ht="13" customHeight="1" x14ac:dyDescent="0.2">
      <c r="A421" s="38" t="s">
        <v>1196</v>
      </c>
      <c r="B421" s="23" t="s">
        <v>1197</v>
      </c>
      <c r="C421" s="23" t="s">
        <v>1198</v>
      </c>
      <c r="D421" s="85" t="s">
        <v>24</v>
      </c>
      <c r="E421" s="58" t="s">
        <v>87</v>
      </c>
      <c r="F421" s="24">
        <v>200</v>
      </c>
      <c r="G421" s="81">
        <f t="shared" si="95"/>
        <v>0.15684000000000001</v>
      </c>
      <c r="H421" s="25">
        <f t="shared" si="96"/>
        <v>12.860880000000002</v>
      </c>
      <c r="I421" s="26">
        <v>0.13070000000000001</v>
      </c>
      <c r="J421" s="25">
        <f t="shared" si="97"/>
        <v>10.717400000000001</v>
      </c>
      <c r="K421" s="26">
        <f t="shared" si="98"/>
        <v>0.1198</v>
      </c>
      <c r="L421" s="10">
        <f t="shared" si="99"/>
        <v>9.8236000000000008</v>
      </c>
      <c r="M421" s="26">
        <v>0.1089</v>
      </c>
      <c r="N421" s="10">
        <f t="shared" si="100"/>
        <v>8.9298000000000002</v>
      </c>
    </row>
    <row r="422" spans="1:15" ht="13" customHeight="1" x14ac:dyDescent="0.2">
      <c r="A422" s="38" t="s">
        <v>1199</v>
      </c>
      <c r="B422" s="23" t="s">
        <v>1200</v>
      </c>
      <c r="C422" s="23" t="s">
        <v>1201</v>
      </c>
      <c r="D422" s="85" t="s">
        <v>24</v>
      </c>
      <c r="E422" s="58" t="s">
        <v>87</v>
      </c>
      <c r="F422" s="24">
        <v>200</v>
      </c>
      <c r="G422" s="81">
        <f t="shared" si="95"/>
        <v>0.15359999999999999</v>
      </c>
      <c r="H422" s="25">
        <f t="shared" si="96"/>
        <v>12.5952</v>
      </c>
      <c r="I422" s="26">
        <v>0.128</v>
      </c>
      <c r="J422" s="25">
        <f t="shared" si="97"/>
        <v>10.496</v>
      </c>
      <c r="K422" s="26">
        <f t="shared" si="98"/>
        <v>0.1173</v>
      </c>
      <c r="L422" s="10">
        <f t="shared" si="99"/>
        <v>9.6186000000000007</v>
      </c>
      <c r="M422" s="26">
        <v>0.1066</v>
      </c>
      <c r="N422" s="10">
        <f t="shared" si="100"/>
        <v>8.7411999999999992</v>
      </c>
    </row>
    <row r="423" spans="1:15" ht="13" customHeight="1" x14ac:dyDescent="0.2">
      <c r="A423" s="38" t="s">
        <v>1202</v>
      </c>
      <c r="B423" s="23" t="s">
        <v>1203</v>
      </c>
      <c r="C423" s="23" t="s">
        <v>1204</v>
      </c>
      <c r="D423" s="60" t="s">
        <v>148</v>
      </c>
      <c r="E423" s="58" t="s">
        <v>87</v>
      </c>
      <c r="F423" s="24">
        <v>200</v>
      </c>
      <c r="G423" s="81">
        <f t="shared" si="95"/>
        <v>2.1686399999999999</v>
      </c>
      <c r="H423" s="25">
        <f t="shared" si="96"/>
        <v>177.82847999999998</v>
      </c>
      <c r="I423" s="26">
        <v>1.8071999999999999</v>
      </c>
      <c r="J423" s="25">
        <f t="shared" si="97"/>
        <v>148.19039999999998</v>
      </c>
      <c r="K423" s="26">
        <f t="shared" si="98"/>
        <v>1.6566000000000001</v>
      </c>
      <c r="L423" s="10">
        <f t="shared" si="99"/>
        <v>135.84119999999999</v>
      </c>
      <c r="M423" s="26">
        <v>1.506</v>
      </c>
      <c r="N423" s="10">
        <f t="shared" si="100"/>
        <v>123.492</v>
      </c>
    </row>
    <row r="424" spans="1:15" ht="13" customHeight="1" x14ac:dyDescent="0.2">
      <c r="A424" s="38" t="s">
        <v>1205</v>
      </c>
      <c r="B424" s="23" t="s">
        <v>1206</v>
      </c>
      <c r="C424" s="23" t="s">
        <v>1207</v>
      </c>
      <c r="D424" s="58" t="s">
        <v>148</v>
      </c>
      <c r="E424" s="58" t="s">
        <v>87</v>
      </c>
      <c r="F424" s="24">
        <v>200</v>
      </c>
      <c r="G424" s="81">
        <f t="shared" si="95"/>
        <v>2.8833600000000001</v>
      </c>
      <c r="H424" s="25">
        <f t="shared" si="96"/>
        <v>236.43552</v>
      </c>
      <c r="I424" s="26">
        <v>2.4028</v>
      </c>
      <c r="J424" s="25">
        <f t="shared" si="97"/>
        <v>197.02960000000002</v>
      </c>
      <c r="K424" s="26">
        <f t="shared" si="98"/>
        <v>2.20255</v>
      </c>
      <c r="L424" s="10">
        <f t="shared" si="99"/>
        <v>180.60910000000001</v>
      </c>
      <c r="M424" s="26">
        <v>2.0023</v>
      </c>
      <c r="N424" s="10">
        <f t="shared" si="100"/>
        <v>164.18860000000001</v>
      </c>
    </row>
    <row r="425" spans="1:15" ht="13" customHeight="1" x14ac:dyDescent="0.2">
      <c r="A425" s="38" t="s">
        <v>1208</v>
      </c>
      <c r="B425" s="23" t="s">
        <v>1209</v>
      </c>
      <c r="C425" s="23" t="s">
        <v>1210</v>
      </c>
      <c r="D425" s="60" t="s">
        <v>24</v>
      </c>
      <c r="E425" s="58" t="s">
        <v>87</v>
      </c>
      <c r="F425" s="24">
        <v>200</v>
      </c>
      <c r="G425" s="81">
        <f t="shared" si="95"/>
        <v>2.9474399999999998</v>
      </c>
      <c r="H425" s="25">
        <f t="shared" si="96"/>
        <v>241.69007999999999</v>
      </c>
      <c r="I425" s="26">
        <v>2.4561999999999999</v>
      </c>
      <c r="J425" s="25">
        <f t="shared" si="97"/>
        <v>201.4084</v>
      </c>
      <c r="K425" s="26">
        <f t="shared" si="98"/>
        <v>2.2237499999999999</v>
      </c>
      <c r="L425" s="10">
        <f t="shared" si="99"/>
        <v>182.3475</v>
      </c>
      <c r="M425" s="26">
        <v>1.9913000000000001</v>
      </c>
      <c r="N425" s="10">
        <f t="shared" si="100"/>
        <v>163.28659999999999</v>
      </c>
    </row>
    <row r="426" spans="1:15" ht="13" customHeight="1" x14ac:dyDescent="0.2">
      <c r="A426" s="38" t="s">
        <v>1211</v>
      </c>
      <c r="B426" s="23" t="s">
        <v>1212</v>
      </c>
      <c r="C426" s="23" t="s">
        <v>1213</v>
      </c>
      <c r="D426" s="85" t="s">
        <v>24</v>
      </c>
      <c r="E426" s="58" t="s">
        <v>87</v>
      </c>
      <c r="F426" s="24">
        <v>200</v>
      </c>
      <c r="G426" s="81">
        <f t="shared" si="95"/>
        <v>2.8833600000000001</v>
      </c>
      <c r="H426" s="25">
        <f t="shared" si="96"/>
        <v>236.43552</v>
      </c>
      <c r="I426" s="26">
        <v>2.4028</v>
      </c>
      <c r="J426" s="25">
        <f t="shared" si="97"/>
        <v>197.02960000000002</v>
      </c>
      <c r="K426" s="26">
        <f t="shared" si="98"/>
        <v>2.20255</v>
      </c>
      <c r="L426" s="10">
        <f t="shared" si="99"/>
        <v>180.60910000000001</v>
      </c>
      <c r="M426" s="26">
        <v>2.0023</v>
      </c>
      <c r="N426" s="10">
        <f t="shared" si="100"/>
        <v>164.18860000000001</v>
      </c>
    </row>
    <row r="427" spans="1:15" ht="13" customHeight="1" x14ac:dyDescent="0.2">
      <c r="A427" s="38" t="s">
        <v>1214</v>
      </c>
      <c r="B427" s="23" t="s">
        <v>1215</v>
      </c>
      <c r="C427" s="23" t="s">
        <v>1216</v>
      </c>
      <c r="D427" s="60" t="s">
        <v>24</v>
      </c>
      <c r="E427" s="58" t="s">
        <v>87</v>
      </c>
      <c r="F427" s="24">
        <v>200</v>
      </c>
      <c r="G427" s="81">
        <f t="shared" si="95"/>
        <v>2.5887600000000002</v>
      </c>
      <c r="H427" s="25">
        <f t="shared" si="96"/>
        <v>212.27832000000001</v>
      </c>
      <c r="I427" s="26">
        <v>2.1573000000000002</v>
      </c>
      <c r="J427" s="25">
        <f t="shared" si="97"/>
        <v>176.89860000000002</v>
      </c>
      <c r="K427" s="26">
        <f t="shared" si="98"/>
        <v>1.9532000000000003</v>
      </c>
      <c r="L427" s="10">
        <f t="shared" si="99"/>
        <v>160.16239999999999</v>
      </c>
      <c r="M427" s="26">
        <v>1.7491000000000001</v>
      </c>
      <c r="N427" s="10">
        <f t="shared" si="100"/>
        <v>143.42619999999999</v>
      </c>
    </row>
    <row r="428" spans="1:15" ht="13" customHeight="1" x14ac:dyDescent="0.2">
      <c r="A428" s="38" t="s">
        <v>1217</v>
      </c>
      <c r="B428" s="23" t="s">
        <v>1218</v>
      </c>
      <c r="C428" s="23" t="s">
        <v>1219</v>
      </c>
      <c r="D428" s="85" t="s">
        <v>24</v>
      </c>
      <c r="E428" s="58" t="s">
        <v>87</v>
      </c>
      <c r="F428" s="24">
        <v>200</v>
      </c>
      <c r="G428" s="81">
        <f t="shared" si="95"/>
        <v>2.8833600000000001</v>
      </c>
      <c r="H428" s="25">
        <f t="shared" si="96"/>
        <v>236.43552</v>
      </c>
      <c r="I428" s="26">
        <v>2.4028</v>
      </c>
      <c r="J428" s="25">
        <f t="shared" si="97"/>
        <v>197.02960000000002</v>
      </c>
      <c r="K428" s="26">
        <f t="shared" si="98"/>
        <v>2.20255</v>
      </c>
      <c r="L428" s="10">
        <f t="shared" si="99"/>
        <v>180.60910000000001</v>
      </c>
      <c r="M428" s="26">
        <v>2.0023</v>
      </c>
      <c r="N428" s="10">
        <f t="shared" si="100"/>
        <v>164.18860000000001</v>
      </c>
    </row>
    <row r="429" spans="1:15" s="34" customFormat="1" ht="13" customHeight="1" x14ac:dyDescent="0.2">
      <c r="A429" s="38" t="s">
        <v>1220</v>
      </c>
      <c r="B429" s="23" t="s">
        <v>1221</v>
      </c>
      <c r="C429" s="23" t="s">
        <v>1222</v>
      </c>
      <c r="D429" s="58" t="s">
        <v>35</v>
      </c>
      <c r="E429" s="58" t="s">
        <v>87</v>
      </c>
      <c r="F429" s="24">
        <v>200</v>
      </c>
      <c r="G429" s="81">
        <f t="shared" si="95"/>
        <v>2.7009599999999998</v>
      </c>
      <c r="H429" s="25">
        <f t="shared" si="96"/>
        <v>221.47871999999998</v>
      </c>
      <c r="I429" s="26">
        <v>2.2507999999999999</v>
      </c>
      <c r="J429" s="25">
        <f t="shared" si="97"/>
        <v>184.56559999999999</v>
      </c>
      <c r="K429" s="26">
        <f t="shared" si="98"/>
        <v>2.06325</v>
      </c>
      <c r="L429" s="28">
        <f t="shared" si="99"/>
        <v>169.1865</v>
      </c>
      <c r="M429" s="26">
        <v>1.8756999999999999</v>
      </c>
      <c r="N429" s="28">
        <f t="shared" si="100"/>
        <v>153.8074</v>
      </c>
      <c r="O429" s="13"/>
    </row>
    <row r="430" spans="1:15" s="34" customFormat="1" ht="13" customHeight="1" x14ac:dyDescent="0.2">
      <c r="A430" s="38" t="s">
        <v>1223</v>
      </c>
      <c r="B430" s="23" t="s">
        <v>1224</v>
      </c>
      <c r="C430" s="23" t="s">
        <v>1225</v>
      </c>
      <c r="D430" s="85" t="s">
        <v>24</v>
      </c>
      <c r="E430" s="58" t="s">
        <v>87</v>
      </c>
      <c r="F430" s="24">
        <v>200</v>
      </c>
      <c r="G430" s="81">
        <f t="shared" si="95"/>
        <v>2.7009599999999998</v>
      </c>
      <c r="H430" s="25">
        <f t="shared" si="96"/>
        <v>221.47871999999998</v>
      </c>
      <c r="I430" s="26">
        <v>2.2507999999999999</v>
      </c>
      <c r="J430" s="25">
        <f t="shared" si="97"/>
        <v>184.56559999999999</v>
      </c>
      <c r="K430" s="26">
        <f t="shared" si="98"/>
        <v>2.06325</v>
      </c>
      <c r="L430" s="28">
        <f t="shared" si="99"/>
        <v>169.1865</v>
      </c>
      <c r="M430" s="26">
        <v>1.8756999999999999</v>
      </c>
      <c r="N430" s="28">
        <f t="shared" si="100"/>
        <v>153.8074</v>
      </c>
      <c r="O430" s="13"/>
    </row>
    <row r="431" spans="1:15" s="34" customFormat="1" ht="13" customHeight="1" x14ac:dyDescent="0.2">
      <c r="A431" s="38" t="s">
        <v>1226</v>
      </c>
      <c r="B431" s="23" t="s">
        <v>1227</v>
      </c>
      <c r="C431" s="23" t="s">
        <v>1228</v>
      </c>
      <c r="D431" s="85" t="s">
        <v>24</v>
      </c>
      <c r="E431" s="58" t="s">
        <v>87</v>
      </c>
      <c r="F431" s="24">
        <v>200</v>
      </c>
      <c r="G431" s="81">
        <f t="shared" si="95"/>
        <v>2.7009599999999998</v>
      </c>
      <c r="H431" s="25">
        <f t="shared" si="96"/>
        <v>221.47871999999998</v>
      </c>
      <c r="I431" s="26">
        <v>2.2507999999999999</v>
      </c>
      <c r="J431" s="25">
        <f t="shared" si="97"/>
        <v>184.56559999999999</v>
      </c>
      <c r="K431" s="26">
        <f t="shared" si="98"/>
        <v>2.06325</v>
      </c>
      <c r="L431" s="28">
        <f t="shared" si="99"/>
        <v>169.1865</v>
      </c>
      <c r="M431" s="26">
        <v>1.8756999999999999</v>
      </c>
      <c r="N431" s="28">
        <f t="shared" si="100"/>
        <v>153.8074</v>
      </c>
      <c r="O431" s="13"/>
    </row>
    <row r="432" spans="1:15" s="34" customFormat="1" ht="13" customHeight="1" x14ac:dyDescent="0.2">
      <c r="A432" s="38" t="s">
        <v>1229</v>
      </c>
      <c r="B432" s="23" t="s">
        <v>1230</v>
      </c>
      <c r="C432" s="23" t="s">
        <v>1231</v>
      </c>
      <c r="D432" s="58" t="s">
        <v>148</v>
      </c>
      <c r="E432" s="58" t="s">
        <v>87</v>
      </c>
      <c r="F432" s="24">
        <v>200</v>
      </c>
      <c r="G432" s="81">
        <f t="shared" si="95"/>
        <v>2.8078799999999999</v>
      </c>
      <c r="H432" s="25">
        <f t="shared" si="96"/>
        <v>230.24616</v>
      </c>
      <c r="I432" s="26">
        <v>2.3399000000000001</v>
      </c>
      <c r="J432" s="25">
        <f t="shared" si="97"/>
        <v>191.87180000000001</v>
      </c>
      <c r="K432" s="26">
        <f t="shared" si="98"/>
        <v>2.1448999999999998</v>
      </c>
      <c r="L432" s="28">
        <f t="shared" si="99"/>
        <v>175.8818</v>
      </c>
      <c r="M432" s="26">
        <v>1.9499</v>
      </c>
      <c r="N432" s="28">
        <f t="shared" si="100"/>
        <v>159.89179999999999</v>
      </c>
      <c r="O432" s="13"/>
    </row>
    <row r="433" spans="1:15" s="34" customFormat="1" ht="13" customHeight="1" x14ac:dyDescent="0.2">
      <c r="A433" s="38" t="s">
        <v>1232</v>
      </c>
      <c r="B433" s="23" t="s">
        <v>1233</v>
      </c>
      <c r="C433" s="23" t="s">
        <v>1234</v>
      </c>
      <c r="D433" s="85" t="s">
        <v>24</v>
      </c>
      <c r="E433" s="58" t="s">
        <v>87</v>
      </c>
      <c r="F433" s="24">
        <v>200</v>
      </c>
      <c r="G433" s="81">
        <f t="shared" si="95"/>
        <v>2.8408799999999998</v>
      </c>
      <c r="H433" s="25">
        <f t="shared" si="96"/>
        <v>232.95215999999999</v>
      </c>
      <c r="I433" s="26">
        <v>2.3673999999999999</v>
      </c>
      <c r="J433" s="25">
        <f t="shared" si="97"/>
        <v>194.1268</v>
      </c>
      <c r="K433" s="26">
        <f t="shared" si="98"/>
        <v>2.1701000000000001</v>
      </c>
      <c r="L433" s="28">
        <f t="shared" si="99"/>
        <v>177.94819999999999</v>
      </c>
      <c r="M433" s="26">
        <v>1.9728000000000001</v>
      </c>
      <c r="N433" s="28">
        <f t="shared" si="100"/>
        <v>161.7696</v>
      </c>
      <c r="O433" s="13"/>
    </row>
    <row r="434" spans="1:15" ht="13" customHeight="1" x14ac:dyDescent="0.2">
      <c r="A434" s="38" t="s">
        <v>1235</v>
      </c>
      <c r="B434" s="23" t="s">
        <v>1236</v>
      </c>
      <c r="C434" s="23" t="s">
        <v>1237</v>
      </c>
      <c r="D434" s="85" t="s">
        <v>24</v>
      </c>
      <c r="E434" s="58" t="s">
        <v>87</v>
      </c>
      <c r="F434" s="24">
        <v>200</v>
      </c>
      <c r="G434" s="81">
        <f t="shared" si="95"/>
        <v>0.61668000000000001</v>
      </c>
      <c r="H434" s="25">
        <f t="shared" si="96"/>
        <v>50.56776</v>
      </c>
      <c r="I434" s="26">
        <v>0.51390000000000002</v>
      </c>
      <c r="J434" s="25">
        <f t="shared" si="97"/>
        <v>42.139800000000001</v>
      </c>
      <c r="K434" s="26">
        <f t="shared" si="98"/>
        <v>0.47110000000000002</v>
      </c>
      <c r="L434" s="10">
        <f t="shared" si="99"/>
        <v>38.630200000000002</v>
      </c>
      <c r="M434" s="26">
        <v>0.42830000000000001</v>
      </c>
      <c r="N434" s="10">
        <f t="shared" si="100"/>
        <v>35.120600000000003</v>
      </c>
    </row>
    <row r="435" spans="1:15" ht="13" customHeight="1" x14ac:dyDescent="0.2">
      <c r="A435" s="38" t="s">
        <v>1238</v>
      </c>
      <c r="B435" s="23" t="s">
        <v>1239</v>
      </c>
      <c r="C435" s="23" t="s">
        <v>1240</v>
      </c>
      <c r="D435" s="85" t="s">
        <v>24</v>
      </c>
      <c r="E435" s="58" t="s">
        <v>87</v>
      </c>
      <c r="F435" s="24">
        <v>200</v>
      </c>
      <c r="G435" s="81">
        <f t="shared" si="95"/>
        <v>0.61668000000000001</v>
      </c>
      <c r="H435" s="25">
        <f t="shared" si="96"/>
        <v>50.56776</v>
      </c>
      <c r="I435" s="26">
        <v>0.51390000000000002</v>
      </c>
      <c r="J435" s="25">
        <f t="shared" si="97"/>
        <v>42.139800000000001</v>
      </c>
      <c r="K435" s="26">
        <f t="shared" si="98"/>
        <v>0.47110000000000002</v>
      </c>
      <c r="L435" s="10">
        <f t="shared" si="99"/>
        <v>38.630200000000002</v>
      </c>
      <c r="M435" s="26">
        <v>0.42830000000000001</v>
      </c>
      <c r="N435" s="10">
        <f t="shared" si="100"/>
        <v>35.120600000000003</v>
      </c>
    </row>
    <row r="436" spans="1:15" ht="13" customHeight="1" x14ac:dyDescent="0.2">
      <c r="A436" s="38" t="s">
        <v>1241</v>
      </c>
      <c r="B436" s="23" t="s">
        <v>1242</v>
      </c>
      <c r="C436" s="23" t="s">
        <v>1243</v>
      </c>
      <c r="D436" s="85" t="s">
        <v>24</v>
      </c>
      <c r="E436" s="58" t="s">
        <v>87</v>
      </c>
      <c r="F436" s="24">
        <v>200</v>
      </c>
      <c r="G436" s="81">
        <f t="shared" si="95"/>
        <v>0.61668000000000001</v>
      </c>
      <c r="H436" s="25">
        <f t="shared" si="96"/>
        <v>50.56776</v>
      </c>
      <c r="I436" s="26">
        <v>0.51390000000000002</v>
      </c>
      <c r="J436" s="25">
        <f t="shared" si="97"/>
        <v>42.139800000000001</v>
      </c>
      <c r="K436" s="26">
        <f t="shared" si="98"/>
        <v>0.47110000000000002</v>
      </c>
      <c r="L436" s="10">
        <f t="shared" si="99"/>
        <v>38.630200000000002</v>
      </c>
      <c r="M436" s="26">
        <v>0.42830000000000001</v>
      </c>
      <c r="N436" s="10">
        <f t="shared" si="100"/>
        <v>35.120600000000003</v>
      </c>
    </row>
    <row r="437" spans="1:15" ht="13" customHeight="1" x14ac:dyDescent="0.2">
      <c r="A437" s="38" t="s">
        <v>1244</v>
      </c>
      <c r="B437" s="23" t="s">
        <v>1245</v>
      </c>
      <c r="C437" s="23" t="s">
        <v>1246</v>
      </c>
      <c r="D437" s="85" t="s">
        <v>24</v>
      </c>
      <c r="E437" s="58" t="s">
        <v>87</v>
      </c>
      <c r="F437" s="24">
        <v>200</v>
      </c>
      <c r="G437" s="81">
        <f t="shared" si="95"/>
        <v>0.63156000000000001</v>
      </c>
      <c r="H437" s="25">
        <f t="shared" si="96"/>
        <v>51.787919999999993</v>
      </c>
      <c r="I437" s="26">
        <v>0.52629999999999999</v>
      </c>
      <c r="J437" s="25">
        <f t="shared" si="97"/>
        <v>43.156599999999997</v>
      </c>
      <c r="K437" s="26">
        <f t="shared" si="98"/>
        <v>0.48244999999999999</v>
      </c>
      <c r="L437" s="10">
        <f t="shared" si="99"/>
        <v>39.560899999999997</v>
      </c>
      <c r="M437" s="26">
        <v>0.43859999999999999</v>
      </c>
      <c r="N437" s="10">
        <f t="shared" si="100"/>
        <v>35.965199999999996</v>
      </c>
    </row>
    <row r="438" spans="1:15" ht="13" customHeight="1" x14ac:dyDescent="0.2">
      <c r="A438" s="38" t="s">
        <v>1247</v>
      </c>
      <c r="B438" s="23" t="s">
        <v>1248</v>
      </c>
      <c r="C438" s="23" t="s">
        <v>1249</v>
      </c>
      <c r="D438" s="85" t="s">
        <v>24</v>
      </c>
      <c r="E438" s="58" t="s">
        <v>87</v>
      </c>
      <c r="F438" s="24">
        <v>200</v>
      </c>
      <c r="G438" s="81">
        <f t="shared" si="95"/>
        <v>0.63156000000000001</v>
      </c>
      <c r="H438" s="25">
        <f t="shared" si="96"/>
        <v>51.787919999999993</v>
      </c>
      <c r="I438" s="26">
        <v>0.52629999999999999</v>
      </c>
      <c r="J438" s="25">
        <f t="shared" si="97"/>
        <v>43.156599999999997</v>
      </c>
      <c r="K438" s="26">
        <f t="shared" si="98"/>
        <v>0.48244999999999999</v>
      </c>
      <c r="L438" s="10">
        <f t="shared" si="99"/>
        <v>39.560899999999997</v>
      </c>
      <c r="M438" s="26">
        <v>0.43859999999999999</v>
      </c>
      <c r="N438" s="10">
        <f t="shared" si="100"/>
        <v>35.965199999999996</v>
      </c>
    </row>
    <row r="439" spans="1:15" ht="13" customHeight="1" x14ac:dyDescent="0.2">
      <c r="A439" s="38" t="s">
        <v>1250</v>
      </c>
      <c r="B439" s="23" t="s">
        <v>1251</v>
      </c>
      <c r="C439" s="23" t="s">
        <v>1252</v>
      </c>
      <c r="D439" s="85" t="s">
        <v>24</v>
      </c>
      <c r="E439" s="58" t="s">
        <v>87</v>
      </c>
      <c r="F439" s="24">
        <v>200</v>
      </c>
      <c r="G439" s="81">
        <f t="shared" si="95"/>
        <v>0.63156000000000001</v>
      </c>
      <c r="H439" s="25">
        <f t="shared" si="96"/>
        <v>51.787919999999993</v>
      </c>
      <c r="I439" s="26">
        <v>0.52629999999999999</v>
      </c>
      <c r="J439" s="25">
        <f t="shared" si="97"/>
        <v>43.156599999999997</v>
      </c>
      <c r="K439" s="26">
        <f t="shared" si="98"/>
        <v>0.48244999999999999</v>
      </c>
      <c r="L439" s="10">
        <f t="shared" si="99"/>
        <v>39.560899999999997</v>
      </c>
      <c r="M439" s="26">
        <v>0.43859999999999999</v>
      </c>
      <c r="N439" s="10">
        <f t="shared" si="100"/>
        <v>35.965199999999996</v>
      </c>
    </row>
    <row r="440" spans="1:15" ht="13" customHeight="1" x14ac:dyDescent="0.2">
      <c r="A440" s="38" t="s">
        <v>1253</v>
      </c>
      <c r="B440" s="23" t="s">
        <v>1254</v>
      </c>
      <c r="C440" s="23" t="s">
        <v>1255</v>
      </c>
      <c r="D440" s="85" t="s">
        <v>24</v>
      </c>
      <c r="E440" s="58" t="s">
        <v>87</v>
      </c>
      <c r="F440" s="24">
        <v>200</v>
      </c>
      <c r="G440" s="81">
        <f t="shared" si="95"/>
        <v>2.7009599999999998</v>
      </c>
      <c r="H440" s="25">
        <f t="shared" si="96"/>
        <v>221.47871999999998</v>
      </c>
      <c r="I440" s="26">
        <v>2.2507999999999999</v>
      </c>
      <c r="J440" s="25">
        <f t="shared" si="97"/>
        <v>184.56559999999999</v>
      </c>
      <c r="K440" s="26">
        <f t="shared" si="98"/>
        <v>2.06325</v>
      </c>
      <c r="L440" s="10">
        <f t="shared" si="99"/>
        <v>169.1865</v>
      </c>
      <c r="M440" s="26">
        <v>1.8756999999999999</v>
      </c>
      <c r="N440" s="10">
        <f t="shared" si="100"/>
        <v>153.8074</v>
      </c>
    </row>
    <row r="441" spans="1:15" ht="13" customHeight="1" x14ac:dyDescent="0.2">
      <c r="A441" s="38" t="s">
        <v>1256</v>
      </c>
      <c r="B441" s="23" t="s">
        <v>1257</v>
      </c>
      <c r="C441" s="23" t="s">
        <v>1258</v>
      </c>
      <c r="D441" s="85" t="s">
        <v>24</v>
      </c>
      <c r="E441" s="58" t="s">
        <v>87</v>
      </c>
      <c r="F441" s="24">
        <v>200</v>
      </c>
      <c r="G441" s="81">
        <f t="shared" si="95"/>
        <v>2.7009599999999998</v>
      </c>
      <c r="H441" s="25">
        <f t="shared" si="96"/>
        <v>221.47871999999998</v>
      </c>
      <c r="I441" s="26">
        <v>2.2507999999999999</v>
      </c>
      <c r="J441" s="25">
        <f t="shared" si="97"/>
        <v>184.56559999999999</v>
      </c>
      <c r="K441" s="26">
        <f t="shared" si="98"/>
        <v>2.06325</v>
      </c>
      <c r="L441" s="10">
        <f t="shared" si="99"/>
        <v>169.1865</v>
      </c>
      <c r="M441" s="26">
        <v>1.8756999999999999</v>
      </c>
      <c r="N441" s="10">
        <f t="shared" si="100"/>
        <v>153.8074</v>
      </c>
    </row>
    <row r="442" spans="1:15" ht="13" customHeight="1" x14ac:dyDescent="0.2">
      <c r="A442" s="38" t="s">
        <v>1259</v>
      </c>
      <c r="B442" s="23" t="s">
        <v>1260</v>
      </c>
      <c r="C442" s="23" t="s">
        <v>1261</v>
      </c>
      <c r="D442" s="85" t="s">
        <v>24</v>
      </c>
      <c r="E442" s="58" t="s">
        <v>87</v>
      </c>
      <c r="F442" s="24">
        <v>200</v>
      </c>
      <c r="G442" s="81">
        <f t="shared" si="95"/>
        <v>2.8408799999999998</v>
      </c>
      <c r="H442" s="25">
        <f t="shared" si="96"/>
        <v>232.95215999999999</v>
      </c>
      <c r="I442" s="26">
        <v>2.3673999999999999</v>
      </c>
      <c r="J442" s="25">
        <f t="shared" si="97"/>
        <v>194.1268</v>
      </c>
      <c r="K442" s="26">
        <f t="shared" si="98"/>
        <v>2.1701000000000001</v>
      </c>
      <c r="L442" s="10">
        <f t="shared" si="99"/>
        <v>177.94819999999999</v>
      </c>
      <c r="M442" s="26">
        <v>1.9728000000000001</v>
      </c>
      <c r="N442" s="10">
        <f t="shared" si="100"/>
        <v>161.7696</v>
      </c>
    </row>
    <row r="443" spans="1:15" ht="13" customHeight="1" x14ac:dyDescent="0.2">
      <c r="A443" s="38" t="s">
        <v>1262</v>
      </c>
      <c r="B443" s="23" t="s">
        <v>1263</v>
      </c>
      <c r="C443" s="23" t="s">
        <v>1264</v>
      </c>
      <c r="D443" s="85" t="s">
        <v>24</v>
      </c>
      <c r="E443" s="58" t="s">
        <v>87</v>
      </c>
      <c r="F443" s="24">
        <v>200</v>
      </c>
      <c r="G443" s="81">
        <f t="shared" si="95"/>
        <v>2.8408799999999998</v>
      </c>
      <c r="H443" s="25">
        <f t="shared" si="96"/>
        <v>232.95215999999999</v>
      </c>
      <c r="I443" s="26">
        <v>2.3673999999999999</v>
      </c>
      <c r="J443" s="25">
        <f t="shared" si="97"/>
        <v>194.1268</v>
      </c>
      <c r="K443" s="26">
        <f t="shared" si="98"/>
        <v>2.1701000000000001</v>
      </c>
      <c r="L443" s="10">
        <f t="shared" si="99"/>
        <v>177.94819999999999</v>
      </c>
      <c r="M443" s="26">
        <v>1.9728000000000001</v>
      </c>
      <c r="N443" s="10">
        <f t="shared" si="100"/>
        <v>161.7696</v>
      </c>
    </row>
    <row r="444" spans="1:15" ht="13" customHeight="1" x14ac:dyDescent="0.2">
      <c r="A444" s="38" t="s">
        <v>1265</v>
      </c>
      <c r="B444" s="23" t="s">
        <v>1266</v>
      </c>
      <c r="C444" s="23" t="s">
        <v>1267</v>
      </c>
      <c r="D444" s="85" t="s">
        <v>24</v>
      </c>
      <c r="E444" s="58" t="s">
        <v>87</v>
      </c>
      <c r="F444" s="24">
        <v>200</v>
      </c>
      <c r="G444" s="81">
        <f t="shared" si="95"/>
        <v>0.83460000000000001</v>
      </c>
      <c r="H444" s="25">
        <f t="shared" si="96"/>
        <v>68.43719999999999</v>
      </c>
      <c r="I444" s="26">
        <v>0.69550000000000001</v>
      </c>
      <c r="J444" s="25">
        <f t="shared" si="97"/>
        <v>57.030999999999999</v>
      </c>
      <c r="K444" s="26">
        <f t="shared" si="98"/>
        <v>0.63755000000000006</v>
      </c>
      <c r="L444" s="10">
        <f t="shared" si="99"/>
        <v>52.2791</v>
      </c>
      <c r="M444" s="26">
        <v>0.5796</v>
      </c>
      <c r="N444" s="10">
        <f t="shared" si="100"/>
        <v>47.527200000000001</v>
      </c>
    </row>
    <row r="445" spans="1:15" ht="13" customHeight="1" x14ac:dyDescent="0.2">
      <c r="A445" s="38" t="s">
        <v>1268</v>
      </c>
      <c r="B445" s="23" t="s">
        <v>1269</v>
      </c>
      <c r="C445" s="23" t="s">
        <v>1270</v>
      </c>
      <c r="D445" s="58" t="s">
        <v>148</v>
      </c>
      <c r="E445" s="58" t="s">
        <v>87</v>
      </c>
      <c r="F445" s="24">
        <v>200</v>
      </c>
      <c r="G445" s="81">
        <f t="shared" si="95"/>
        <v>0.83460000000000001</v>
      </c>
      <c r="H445" s="25">
        <f t="shared" si="96"/>
        <v>68.43719999999999</v>
      </c>
      <c r="I445" s="26">
        <v>0.69550000000000001</v>
      </c>
      <c r="J445" s="25">
        <f t="shared" si="97"/>
        <v>57.030999999999999</v>
      </c>
      <c r="K445" s="26">
        <f t="shared" si="98"/>
        <v>0.63755000000000006</v>
      </c>
      <c r="L445" s="10">
        <f t="shared" si="99"/>
        <v>52.2791</v>
      </c>
      <c r="M445" s="26">
        <v>0.5796</v>
      </c>
      <c r="N445" s="10">
        <f t="shared" si="100"/>
        <v>47.527200000000001</v>
      </c>
    </row>
    <row r="446" spans="1:15" ht="13" customHeight="1" x14ac:dyDescent="0.2">
      <c r="A446" s="38" t="s">
        <v>1271</v>
      </c>
      <c r="B446" s="23" t="s">
        <v>1272</v>
      </c>
      <c r="C446" s="23" t="s">
        <v>1273</v>
      </c>
      <c r="D446" s="85" t="s">
        <v>24</v>
      </c>
      <c r="E446" s="58" t="s">
        <v>87</v>
      </c>
      <c r="F446" s="24">
        <v>200</v>
      </c>
      <c r="G446" s="81">
        <f t="shared" si="95"/>
        <v>0.83460000000000001</v>
      </c>
      <c r="H446" s="25">
        <f t="shared" si="96"/>
        <v>68.43719999999999</v>
      </c>
      <c r="I446" s="26">
        <v>0.69550000000000001</v>
      </c>
      <c r="J446" s="25">
        <f t="shared" si="97"/>
        <v>57.030999999999999</v>
      </c>
      <c r="K446" s="26">
        <f t="shared" si="98"/>
        <v>0.63755000000000006</v>
      </c>
      <c r="L446" s="10">
        <f t="shared" si="99"/>
        <v>52.2791</v>
      </c>
      <c r="M446" s="26">
        <v>0.5796</v>
      </c>
      <c r="N446" s="10">
        <f t="shared" si="100"/>
        <v>47.527200000000001</v>
      </c>
    </row>
    <row r="447" spans="1:15" ht="13" customHeight="1" x14ac:dyDescent="0.2">
      <c r="A447" s="38" t="s">
        <v>1274</v>
      </c>
      <c r="B447" s="23" t="s">
        <v>1275</v>
      </c>
      <c r="C447" s="23" t="s">
        <v>1276</v>
      </c>
      <c r="D447" s="60" t="s">
        <v>24</v>
      </c>
      <c r="E447" s="58" t="s">
        <v>87</v>
      </c>
      <c r="F447" s="24">
        <v>200</v>
      </c>
      <c r="G447" s="81">
        <f t="shared" si="95"/>
        <v>1.09524</v>
      </c>
      <c r="H447" s="25">
        <f t="shared" si="96"/>
        <v>89.809679999999986</v>
      </c>
      <c r="I447" s="26">
        <v>0.91269999999999996</v>
      </c>
      <c r="J447" s="25">
        <f t="shared" si="97"/>
        <v>74.841399999999993</v>
      </c>
      <c r="K447" s="26">
        <f t="shared" si="98"/>
        <v>0.78574999999999995</v>
      </c>
      <c r="L447" s="10">
        <f t="shared" si="99"/>
        <v>64.4315</v>
      </c>
      <c r="M447" s="26">
        <v>0.65880000000000005</v>
      </c>
      <c r="N447" s="10">
        <f t="shared" si="100"/>
        <v>54.021600000000007</v>
      </c>
    </row>
    <row r="448" spans="1:15" ht="13" customHeight="1" x14ac:dyDescent="0.2">
      <c r="A448" s="38" t="s">
        <v>1277</v>
      </c>
      <c r="B448" s="23" t="s">
        <v>1278</v>
      </c>
      <c r="C448" s="23" t="s">
        <v>1279</v>
      </c>
      <c r="D448" s="85" t="s">
        <v>24</v>
      </c>
      <c r="E448" s="58" t="s">
        <v>87</v>
      </c>
      <c r="F448" s="24">
        <v>200</v>
      </c>
      <c r="G448" s="81">
        <f t="shared" si="95"/>
        <v>0.83460000000000001</v>
      </c>
      <c r="H448" s="25">
        <f t="shared" si="96"/>
        <v>68.43719999999999</v>
      </c>
      <c r="I448" s="26">
        <v>0.69550000000000001</v>
      </c>
      <c r="J448" s="25">
        <f t="shared" si="97"/>
        <v>57.030999999999999</v>
      </c>
      <c r="K448" s="26">
        <f t="shared" si="98"/>
        <v>0.63755000000000006</v>
      </c>
      <c r="L448" s="10">
        <f t="shared" si="99"/>
        <v>52.2791</v>
      </c>
      <c r="M448" s="26">
        <v>0.5796</v>
      </c>
      <c r="N448" s="10">
        <f t="shared" si="100"/>
        <v>47.527200000000001</v>
      </c>
    </row>
    <row r="449" spans="1:15" ht="13" customHeight="1" x14ac:dyDescent="0.2">
      <c r="A449" s="38" t="s">
        <v>1280</v>
      </c>
      <c r="B449" s="23" t="s">
        <v>1281</v>
      </c>
      <c r="C449" s="23" t="s">
        <v>1282</v>
      </c>
      <c r="D449" s="60" t="s">
        <v>24</v>
      </c>
      <c r="E449" s="58" t="s">
        <v>87</v>
      </c>
      <c r="F449" s="24">
        <v>200</v>
      </c>
      <c r="G449" s="81">
        <f t="shared" si="95"/>
        <v>1.09524</v>
      </c>
      <c r="H449" s="25">
        <f t="shared" si="96"/>
        <v>89.809679999999986</v>
      </c>
      <c r="I449" s="26">
        <v>0.91269999999999996</v>
      </c>
      <c r="J449" s="25">
        <f t="shared" si="97"/>
        <v>74.841399999999993</v>
      </c>
      <c r="K449" s="26">
        <f t="shared" si="98"/>
        <v>0.78574999999999995</v>
      </c>
      <c r="L449" s="10">
        <f t="shared" si="99"/>
        <v>64.4315</v>
      </c>
      <c r="M449" s="26">
        <v>0.65880000000000005</v>
      </c>
      <c r="N449" s="10">
        <f t="shared" si="100"/>
        <v>54.021600000000007</v>
      </c>
    </row>
    <row r="450" spans="1:15" ht="13" customHeight="1" x14ac:dyDescent="0.2">
      <c r="A450" s="38" t="s">
        <v>1283</v>
      </c>
      <c r="B450" s="23" t="s">
        <v>1284</v>
      </c>
      <c r="C450" s="23" t="s">
        <v>1285</v>
      </c>
      <c r="D450" s="85" t="s">
        <v>24</v>
      </c>
      <c r="E450" s="58" t="s">
        <v>87</v>
      </c>
      <c r="F450" s="24">
        <v>200</v>
      </c>
      <c r="G450" s="81">
        <f t="shared" si="95"/>
        <v>0.67127999999999999</v>
      </c>
      <c r="H450" s="25">
        <f t="shared" si="96"/>
        <v>55.044960000000003</v>
      </c>
      <c r="I450" s="26">
        <v>0.55940000000000001</v>
      </c>
      <c r="J450" s="25">
        <f t="shared" si="97"/>
        <v>45.870800000000003</v>
      </c>
      <c r="K450" s="26">
        <f t="shared" si="98"/>
        <v>0.51275000000000004</v>
      </c>
      <c r="L450" s="10">
        <f t="shared" si="99"/>
        <v>42.045500000000004</v>
      </c>
      <c r="M450" s="26">
        <v>0.46610000000000001</v>
      </c>
      <c r="N450" s="10">
        <f t="shared" si="100"/>
        <v>38.220199999999998</v>
      </c>
    </row>
    <row r="451" spans="1:15" ht="13" customHeight="1" x14ac:dyDescent="0.2">
      <c r="A451" s="38" t="s">
        <v>1286</v>
      </c>
      <c r="B451" s="23" t="s">
        <v>1287</v>
      </c>
      <c r="C451" s="23" t="s">
        <v>1288</v>
      </c>
      <c r="D451" s="85" t="s">
        <v>24</v>
      </c>
      <c r="E451" s="58" t="s">
        <v>87</v>
      </c>
      <c r="F451" s="24">
        <v>200</v>
      </c>
      <c r="G451" s="81">
        <f t="shared" si="95"/>
        <v>0.67127999999999999</v>
      </c>
      <c r="H451" s="25">
        <f t="shared" si="96"/>
        <v>55.044960000000003</v>
      </c>
      <c r="I451" s="26">
        <v>0.55940000000000001</v>
      </c>
      <c r="J451" s="25">
        <f t="shared" si="97"/>
        <v>45.870800000000003</v>
      </c>
      <c r="K451" s="26">
        <f t="shared" si="98"/>
        <v>0.51275000000000004</v>
      </c>
      <c r="L451" s="10">
        <f t="shared" si="99"/>
        <v>42.045500000000004</v>
      </c>
      <c r="M451" s="26">
        <v>0.46610000000000001</v>
      </c>
      <c r="N451" s="10">
        <f t="shared" si="100"/>
        <v>38.220199999999998</v>
      </c>
    </row>
    <row r="452" spans="1:15" s="34" customFormat="1" ht="13" customHeight="1" x14ac:dyDescent="0.2">
      <c r="A452" s="38" t="s">
        <v>1289</v>
      </c>
      <c r="B452" s="23" t="s">
        <v>1290</v>
      </c>
      <c r="C452" s="23" t="s">
        <v>1291</v>
      </c>
      <c r="D452" s="85" t="s">
        <v>24</v>
      </c>
      <c r="E452" s="58" t="s">
        <v>87</v>
      </c>
      <c r="F452" s="24">
        <v>200</v>
      </c>
      <c r="G452" s="81">
        <f t="shared" si="95"/>
        <v>0.67127999999999999</v>
      </c>
      <c r="H452" s="25">
        <f t="shared" si="96"/>
        <v>55.044960000000003</v>
      </c>
      <c r="I452" s="26">
        <v>0.55940000000000001</v>
      </c>
      <c r="J452" s="25">
        <f t="shared" si="97"/>
        <v>45.870800000000003</v>
      </c>
      <c r="K452" s="26">
        <f t="shared" si="98"/>
        <v>0.51275000000000004</v>
      </c>
      <c r="L452" s="28">
        <f t="shared" si="99"/>
        <v>42.045500000000004</v>
      </c>
      <c r="M452" s="26">
        <v>0.46610000000000001</v>
      </c>
      <c r="N452" s="28">
        <f t="shared" si="100"/>
        <v>38.220199999999998</v>
      </c>
      <c r="O452" s="13"/>
    </row>
    <row r="453" spans="1:15" ht="13" customHeight="1" x14ac:dyDescent="0.2">
      <c r="A453" s="38" t="s">
        <v>1292</v>
      </c>
      <c r="B453" s="23" t="s">
        <v>1293</v>
      </c>
      <c r="C453" s="23" t="s">
        <v>1294</v>
      </c>
      <c r="D453" s="85" t="s">
        <v>24</v>
      </c>
      <c r="E453" s="58" t="s">
        <v>87</v>
      </c>
      <c r="F453" s="24">
        <v>200</v>
      </c>
      <c r="G453" s="81">
        <f t="shared" si="95"/>
        <v>0.63119999999999998</v>
      </c>
      <c r="H453" s="25">
        <f t="shared" si="96"/>
        <v>51.758400000000002</v>
      </c>
      <c r="I453" s="26">
        <v>0.52600000000000002</v>
      </c>
      <c r="J453" s="25">
        <f t="shared" si="97"/>
        <v>43.132000000000005</v>
      </c>
      <c r="K453" s="26">
        <f t="shared" si="98"/>
        <v>0.48215000000000002</v>
      </c>
      <c r="L453" s="10">
        <f t="shared" si="99"/>
        <v>39.536300000000004</v>
      </c>
      <c r="M453" s="26">
        <v>0.43830000000000002</v>
      </c>
      <c r="N453" s="10">
        <f t="shared" si="100"/>
        <v>35.940600000000003</v>
      </c>
    </row>
    <row r="454" spans="1:15" ht="13" customHeight="1" x14ac:dyDescent="0.2">
      <c r="A454" s="38" t="s">
        <v>1295</v>
      </c>
      <c r="B454" s="23" t="s">
        <v>1296</v>
      </c>
      <c r="C454" s="23" t="s">
        <v>1297</v>
      </c>
      <c r="D454" s="85" t="s">
        <v>24</v>
      </c>
      <c r="E454" s="58" t="s">
        <v>87</v>
      </c>
      <c r="F454" s="24">
        <v>200</v>
      </c>
      <c r="G454" s="81">
        <f t="shared" si="95"/>
        <v>0.63119999999999998</v>
      </c>
      <c r="H454" s="25">
        <f t="shared" si="96"/>
        <v>51.758400000000002</v>
      </c>
      <c r="I454" s="26">
        <v>0.52600000000000002</v>
      </c>
      <c r="J454" s="25">
        <f t="shared" si="97"/>
        <v>43.132000000000005</v>
      </c>
      <c r="K454" s="26">
        <f t="shared" si="98"/>
        <v>0.48215000000000002</v>
      </c>
      <c r="L454" s="10">
        <f t="shared" si="99"/>
        <v>39.536300000000004</v>
      </c>
      <c r="M454" s="26">
        <v>0.43830000000000002</v>
      </c>
      <c r="N454" s="10">
        <f t="shared" si="100"/>
        <v>35.940600000000003</v>
      </c>
    </row>
    <row r="455" spans="1:15" ht="13" customHeight="1" x14ac:dyDescent="0.2">
      <c r="A455" s="38" t="s">
        <v>1298</v>
      </c>
      <c r="B455" s="23" t="s">
        <v>1299</v>
      </c>
      <c r="C455" s="23" t="s">
        <v>1300</v>
      </c>
      <c r="D455" s="85" t="s">
        <v>24</v>
      </c>
      <c r="E455" s="58" t="s">
        <v>87</v>
      </c>
      <c r="F455" s="24">
        <v>200</v>
      </c>
      <c r="G455" s="81">
        <f t="shared" si="95"/>
        <v>0.63119999999999998</v>
      </c>
      <c r="H455" s="25">
        <f t="shared" si="96"/>
        <v>51.758400000000002</v>
      </c>
      <c r="I455" s="26">
        <v>0.52600000000000002</v>
      </c>
      <c r="J455" s="25">
        <f t="shared" si="97"/>
        <v>43.132000000000005</v>
      </c>
      <c r="K455" s="26">
        <f t="shared" si="98"/>
        <v>0.48215000000000002</v>
      </c>
      <c r="L455" s="10">
        <f t="shared" si="99"/>
        <v>39.536300000000004</v>
      </c>
      <c r="M455" s="26">
        <v>0.43830000000000002</v>
      </c>
      <c r="N455" s="10">
        <f t="shared" si="100"/>
        <v>35.940600000000003</v>
      </c>
    </row>
    <row r="456" spans="1:15" ht="13" customHeight="1" x14ac:dyDescent="0.2">
      <c r="A456" s="38" t="s">
        <v>1301</v>
      </c>
      <c r="B456" s="23" t="s">
        <v>1302</v>
      </c>
      <c r="C456" s="23" t="s">
        <v>1303</v>
      </c>
      <c r="D456" s="85" t="s">
        <v>24</v>
      </c>
      <c r="E456" s="58" t="s">
        <v>87</v>
      </c>
      <c r="F456" s="24">
        <v>200</v>
      </c>
      <c r="G456" s="81">
        <f t="shared" si="95"/>
        <v>1.46892</v>
      </c>
      <c r="H456" s="25">
        <f t="shared" si="96"/>
        <v>120.45143999999999</v>
      </c>
      <c r="I456" s="26">
        <v>1.2241</v>
      </c>
      <c r="J456" s="25">
        <f t="shared" si="97"/>
        <v>100.3762</v>
      </c>
      <c r="K456" s="26">
        <f t="shared" si="98"/>
        <v>1.12205</v>
      </c>
      <c r="L456" s="10">
        <f t="shared" si="99"/>
        <v>92.008099999999999</v>
      </c>
      <c r="M456" s="26">
        <v>1.02</v>
      </c>
      <c r="N456" s="10">
        <f t="shared" si="100"/>
        <v>83.64</v>
      </c>
    </row>
    <row r="457" spans="1:15" s="84" customFormat="1" ht="50" customHeight="1" x14ac:dyDescent="0.2">
      <c r="A457" s="98" t="s">
        <v>1304</v>
      </c>
      <c r="B457" s="94"/>
      <c r="C457" s="95"/>
      <c r="D457" s="93"/>
      <c r="E457" s="94"/>
      <c r="F457" s="94"/>
      <c r="G457" s="94"/>
      <c r="H457" s="94"/>
      <c r="I457" s="94"/>
      <c r="J457" s="94"/>
      <c r="K457" s="94"/>
      <c r="L457" s="94"/>
      <c r="M457" s="94"/>
      <c r="N457" s="95"/>
    </row>
    <row r="458" spans="1:15" ht="13" customHeight="1" x14ac:dyDescent="0.2">
      <c r="A458" s="38" t="s">
        <v>1305</v>
      </c>
      <c r="B458" s="23" t="s">
        <v>1306</v>
      </c>
      <c r="C458" s="23" t="s">
        <v>1307</v>
      </c>
      <c r="D458" s="85" t="s">
        <v>24</v>
      </c>
      <c r="E458" s="58" t="s">
        <v>87</v>
      </c>
      <c r="F458" s="24">
        <v>400</v>
      </c>
      <c r="G458" s="81">
        <f t="shared" ref="G458:G490" si="101">I458*1.2</f>
        <v>0.108</v>
      </c>
      <c r="H458" s="25">
        <f t="shared" ref="H458:H490" si="102">J458*1.2</f>
        <v>8.8559999999999999</v>
      </c>
      <c r="I458" s="26">
        <v>0.09</v>
      </c>
      <c r="J458" s="25">
        <f t="shared" ref="J458:J490" si="103">I458*$E$3</f>
        <v>7.38</v>
      </c>
      <c r="K458" s="26">
        <f t="shared" ref="K458:K490" si="104">(I458+M458)/2</f>
        <v>8.249999999999999E-2</v>
      </c>
      <c r="L458" s="28">
        <f t="shared" ref="L458:L490" si="105">(J458+N458)/2</f>
        <v>6.7649999999999997</v>
      </c>
      <c r="M458" s="26">
        <v>7.4999999999999997E-2</v>
      </c>
      <c r="N458" s="10">
        <f t="shared" ref="N458:N490" si="106">M458*$E$3</f>
        <v>6.1499999999999995</v>
      </c>
    </row>
    <row r="459" spans="1:15" ht="13" customHeight="1" x14ac:dyDescent="0.2">
      <c r="A459" s="38" t="s">
        <v>1308</v>
      </c>
      <c r="B459" s="23" t="s">
        <v>1309</v>
      </c>
      <c r="C459" s="23" t="s">
        <v>1310</v>
      </c>
      <c r="D459" s="85" t="s">
        <v>24</v>
      </c>
      <c r="E459" s="58" t="s">
        <v>87</v>
      </c>
      <c r="F459" s="24">
        <v>400</v>
      </c>
      <c r="G459" s="81">
        <f t="shared" si="101"/>
        <v>0.16356000000000001</v>
      </c>
      <c r="H459" s="25">
        <f t="shared" si="102"/>
        <v>13.41192</v>
      </c>
      <c r="I459" s="26">
        <v>0.1363</v>
      </c>
      <c r="J459" s="25">
        <f t="shared" si="103"/>
        <v>11.176600000000001</v>
      </c>
      <c r="K459" s="26">
        <f t="shared" si="104"/>
        <v>0.12490000000000001</v>
      </c>
      <c r="L459" s="28">
        <f t="shared" si="105"/>
        <v>10.241800000000001</v>
      </c>
      <c r="M459" s="26">
        <v>0.1135</v>
      </c>
      <c r="N459" s="10">
        <f t="shared" si="106"/>
        <v>9.3070000000000004</v>
      </c>
    </row>
    <row r="460" spans="1:15" ht="13" customHeight="1" x14ac:dyDescent="0.2">
      <c r="A460" s="38" t="s">
        <v>1311</v>
      </c>
      <c r="B460" s="23" t="s">
        <v>1312</v>
      </c>
      <c r="C460" s="23" t="s">
        <v>1313</v>
      </c>
      <c r="D460" s="85" t="s">
        <v>24</v>
      </c>
      <c r="E460" s="58" t="s">
        <v>87</v>
      </c>
      <c r="F460" s="24">
        <v>400</v>
      </c>
      <c r="G460" s="81">
        <f t="shared" si="101"/>
        <v>0.108</v>
      </c>
      <c r="H460" s="25">
        <f t="shared" si="102"/>
        <v>8.8559999999999999</v>
      </c>
      <c r="I460" s="26">
        <v>0.09</v>
      </c>
      <c r="J460" s="25">
        <f t="shared" si="103"/>
        <v>7.38</v>
      </c>
      <c r="K460" s="26">
        <f t="shared" si="104"/>
        <v>8.249999999999999E-2</v>
      </c>
      <c r="L460" s="28">
        <f t="shared" si="105"/>
        <v>6.7649999999999997</v>
      </c>
      <c r="M460" s="26">
        <v>7.4999999999999997E-2</v>
      </c>
      <c r="N460" s="10">
        <f t="shared" si="106"/>
        <v>6.1499999999999995</v>
      </c>
    </row>
    <row r="461" spans="1:15" ht="13" customHeight="1" x14ac:dyDescent="0.2">
      <c r="A461" s="38" t="s">
        <v>1314</v>
      </c>
      <c r="B461" s="23" t="s">
        <v>1315</v>
      </c>
      <c r="C461" s="23" t="s">
        <v>1316</v>
      </c>
      <c r="D461" s="85" t="s">
        <v>24</v>
      </c>
      <c r="E461" s="58" t="s">
        <v>87</v>
      </c>
      <c r="F461" s="24">
        <v>200</v>
      </c>
      <c r="G461" s="81">
        <f t="shared" si="101"/>
        <v>0.16356000000000001</v>
      </c>
      <c r="H461" s="25">
        <f t="shared" si="102"/>
        <v>13.41192</v>
      </c>
      <c r="I461" s="26">
        <v>0.1363</v>
      </c>
      <c r="J461" s="25">
        <f t="shared" si="103"/>
        <v>11.176600000000001</v>
      </c>
      <c r="K461" s="26">
        <f t="shared" si="104"/>
        <v>0.12490000000000001</v>
      </c>
      <c r="L461" s="28">
        <f t="shared" si="105"/>
        <v>10.241800000000001</v>
      </c>
      <c r="M461" s="26">
        <v>0.1135</v>
      </c>
      <c r="N461" s="10">
        <f t="shared" si="106"/>
        <v>9.3070000000000004</v>
      </c>
    </row>
    <row r="462" spans="1:15" ht="13" customHeight="1" x14ac:dyDescent="0.2">
      <c r="A462" s="38" t="s">
        <v>1317</v>
      </c>
      <c r="B462" s="23" t="s">
        <v>1318</v>
      </c>
      <c r="C462" s="23" t="s">
        <v>1319</v>
      </c>
      <c r="D462" s="85" t="s">
        <v>24</v>
      </c>
      <c r="E462" s="58" t="s">
        <v>87</v>
      </c>
      <c r="F462" s="24">
        <v>400</v>
      </c>
      <c r="G462" s="81">
        <f t="shared" si="101"/>
        <v>0.108</v>
      </c>
      <c r="H462" s="25">
        <f t="shared" si="102"/>
        <v>8.8559999999999999</v>
      </c>
      <c r="I462" s="26">
        <v>0.09</v>
      </c>
      <c r="J462" s="25">
        <f t="shared" si="103"/>
        <v>7.38</v>
      </c>
      <c r="K462" s="26">
        <f t="shared" si="104"/>
        <v>8.249999999999999E-2</v>
      </c>
      <c r="L462" s="28">
        <f t="shared" si="105"/>
        <v>6.7649999999999997</v>
      </c>
      <c r="M462" s="26">
        <v>7.4999999999999997E-2</v>
      </c>
      <c r="N462" s="10">
        <f t="shared" si="106"/>
        <v>6.1499999999999995</v>
      </c>
    </row>
    <row r="463" spans="1:15" ht="13" customHeight="1" x14ac:dyDescent="0.2">
      <c r="A463" s="38" t="s">
        <v>1320</v>
      </c>
      <c r="B463" s="23" t="s">
        <v>1321</v>
      </c>
      <c r="C463" s="23" t="s">
        <v>1322</v>
      </c>
      <c r="D463" s="85" t="s">
        <v>24</v>
      </c>
      <c r="E463" s="58" t="s">
        <v>87</v>
      </c>
      <c r="F463" s="24">
        <v>200</v>
      </c>
      <c r="G463" s="81">
        <f t="shared" si="101"/>
        <v>0.16356000000000001</v>
      </c>
      <c r="H463" s="25">
        <f t="shared" si="102"/>
        <v>13.41192</v>
      </c>
      <c r="I463" s="26">
        <v>0.1363</v>
      </c>
      <c r="J463" s="25">
        <f t="shared" si="103"/>
        <v>11.176600000000001</v>
      </c>
      <c r="K463" s="26">
        <f t="shared" si="104"/>
        <v>0.12490000000000001</v>
      </c>
      <c r="L463" s="28">
        <f t="shared" si="105"/>
        <v>10.241800000000001</v>
      </c>
      <c r="M463" s="26">
        <v>0.1135</v>
      </c>
      <c r="N463" s="10">
        <f t="shared" si="106"/>
        <v>9.3070000000000004</v>
      </c>
    </row>
    <row r="464" spans="1:15" ht="13" customHeight="1" x14ac:dyDescent="0.2">
      <c r="A464" s="38" t="s">
        <v>1323</v>
      </c>
      <c r="B464" s="23" t="s">
        <v>1324</v>
      </c>
      <c r="C464" s="23" t="s">
        <v>1325</v>
      </c>
      <c r="D464" s="85" t="s">
        <v>24</v>
      </c>
      <c r="E464" s="58" t="s">
        <v>87</v>
      </c>
      <c r="F464" s="24">
        <v>200</v>
      </c>
      <c r="G464" s="81">
        <f t="shared" si="101"/>
        <v>0.67571999999999999</v>
      </c>
      <c r="H464" s="25">
        <f t="shared" si="102"/>
        <v>55.409040000000005</v>
      </c>
      <c r="I464" s="26">
        <v>0.56310000000000004</v>
      </c>
      <c r="J464" s="25">
        <f t="shared" si="103"/>
        <v>46.174200000000006</v>
      </c>
      <c r="K464" s="26">
        <f t="shared" si="104"/>
        <v>0.51619999999999999</v>
      </c>
      <c r="L464" s="28">
        <f t="shared" si="105"/>
        <v>42.328400000000002</v>
      </c>
      <c r="M464" s="26">
        <v>0.46929999999999999</v>
      </c>
      <c r="N464" s="10">
        <f t="shared" si="106"/>
        <v>38.482599999999998</v>
      </c>
    </row>
    <row r="465" spans="1:14" ht="13" customHeight="1" x14ac:dyDescent="0.2">
      <c r="A465" s="38" t="s">
        <v>1326</v>
      </c>
      <c r="B465" s="23" t="s">
        <v>1327</v>
      </c>
      <c r="C465" s="23" t="s">
        <v>1328</v>
      </c>
      <c r="D465" s="85" t="s">
        <v>24</v>
      </c>
      <c r="E465" s="58" t="s">
        <v>87</v>
      </c>
      <c r="F465" s="24">
        <v>200</v>
      </c>
      <c r="G465" s="81">
        <f t="shared" si="101"/>
        <v>0.67571999999999999</v>
      </c>
      <c r="H465" s="25">
        <f t="shared" si="102"/>
        <v>55.409040000000005</v>
      </c>
      <c r="I465" s="26">
        <v>0.56310000000000004</v>
      </c>
      <c r="J465" s="25">
        <f t="shared" si="103"/>
        <v>46.174200000000006</v>
      </c>
      <c r="K465" s="26">
        <f t="shared" si="104"/>
        <v>0.51619999999999999</v>
      </c>
      <c r="L465" s="28">
        <f t="shared" si="105"/>
        <v>42.328400000000002</v>
      </c>
      <c r="M465" s="26">
        <v>0.46929999999999999</v>
      </c>
      <c r="N465" s="10">
        <f t="shared" si="106"/>
        <v>38.482599999999998</v>
      </c>
    </row>
    <row r="466" spans="1:14" ht="13" customHeight="1" x14ac:dyDescent="0.2">
      <c r="A466" s="38" t="s">
        <v>1329</v>
      </c>
      <c r="B466" s="23" t="s">
        <v>1330</v>
      </c>
      <c r="C466" s="23" t="s">
        <v>1331</v>
      </c>
      <c r="D466" s="85" t="s">
        <v>24</v>
      </c>
      <c r="E466" s="58" t="s">
        <v>87</v>
      </c>
      <c r="F466" s="24">
        <v>200</v>
      </c>
      <c r="G466" s="81">
        <f t="shared" si="101"/>
        <v>0.67571999999999999</v>
      </c>
      <c r="H466" s="25">
        <f t="shared" si="102"/>
        <v>55.409040000000005</v>
      </c>
      <c r="I466" s="26">
        <v>0.56310000000000004</v>
      </c>
      <c r="J466" s="25">
        <f t="shared" si="103"/>
        <v>46.174200000000006</v>
      </c>
      <c r="K466" s="26">
        <f t="shared" si="104"/>
        <v>0.51619999999999999</v>
      </c>
      <c r="L466" s="28">
        <f t="shared" si="105"/>
        <v>42.328400000000002</v>
      </c>
      <c r="M466" s="26">
        <v>0.46929999999999999</v>
      </c>
      <c r="N466" s="10">
        <f t="shared" si="106"/>
        <v>38.482599999999998</v>
      </c>
    </row>
    <row r="467" spans="1:14" ht="13" customHeight="1" x14ac:dyDescent="0.2">
      <c r="A467" s="38" t="s">
        <v>1332</v>
      </c>
      <c r="B467" s="23" t="s">
        <v>1333</v>
      </c>
      <c r="C467" s="23" t="s">
        <v>1334</v>
      </c>
      <c r="D467" s="85" t="s">
        <v>24</v>
      </c>
      <c r="E467" s="58" t="s">
        <v>87</v>
      </c>
      <c r="F467" s="24">
        <v>200</v>
      </c>
      <c r="G467" s="81">
        <f t="shared" si="101"/>
        <v>0.67571999999999999</v>
      </c>
      <c r="H467" s="25">
        <f t="shared" si="102"/>
        <v>55.409040000000005</v>
      </c>
      <c r="I467" s="26">
        <v>0.56310000000000004</v>
      </c>
      <c r="J467" s="25">
        <f t="shared" si="103"/>
        <v>46.174200000000006</v>
      </c>
      <c r="K467" s="26">
        <f t="shared" si="104"/>
        <v>0.51619999999999999</v>
      </c>
      <c r="L467" s="28">
        <f t="shared" si="105"/>
        <v>42.328400000000002</v>
      </c>
      <c r="M467" s="26">
        <v>0.46929999999999999</v>
      </c>
      <c r="N467" s="10">
        <f t="shared" si="106"/>
        <v>38.482599999999998</v>
      </c>
    </row>
    <row r="468" spans="1:14" ht="13" customHeight="1" x14ac:dyDescent="0.2">
      <c r="A468" s="38" t="s">
        <v>1335</v>
      </c>
      <c r="B468" s="23" t="s">
        <v>1336</v>
      </c>
      <c r="C468" s="23" t="s">
        <v>1337</v>
      </c>
      <c r="D468" s="85" t="s">
        <v>24</v>
      </c>
      <c r="E468" s="58" t="s">
        <v>87</v>
      </c>
      <c r="F468" s="24">
        <v>200</v>
      </c>
      <c r="G468" s="81">
        <f t="shared" si="101"/>
        <v>0.78816000000000008</v>
      </c>
      <c r="H468" s="25">
        <f t="shared" si="102"/>
        <v>64.62912</v>
      </c>
      <c r="I468" s="26">
        <v>0.65680000000000005</v>
      </c>
      <c r="J468" s="25">
        <f t="shared" si="103"/>
        <v>53.857600000000005</v>
      </c>
      <c r="K468" s="26">
        <f t="shared" si="104"/>
        <v>0.60204999999999997</v>
      </c>
      <c r="L468" s="28">
        <f t="shared" si="105"/>
        <v>49.368099999999998</v>
      </c>
      <c r="M468" s="26">
        <v>0.54730000000000001</v>
      </c>
      <c r="N468" s="10">
        <f t="shared" si="106"/>
        <v>44.878599999999999</v>
      </c>
    </row>
    <row r="469" spans="1:14" ht="13" customHeight="1" x14ac:dyDescent="0.2">
      <c r="A469" s="38" t="s">
        <v>1338</v>
      </c>
      <c r="B469" s="23" t="s">
        <v>1339</v>
      </c>
      <c r="C469" s="23" t="s">
        <v>1340</v>
      </c>
      <c r="D469" s="85" t="s">
        <v>24</v>
      </c>
      <c r="E469" s="58" t="s">
        <v>87</v>
      </c>
      <c r="F469" s="24">
        <v>200</v>
      </c>
      <c r="G469" s="81">
        <f t="shared" si="101"/>
        <v>0.64463999999999999</v>
      </c>
      <c r="H469" s="25">
        <f t="shared" si="102"/>
        <v>52.860480000000003</v>
      </c>
      <c r="I469" s="26">
        <v>0.53720000000000001</v>
      </c>
      <c r="J469" s="25">
        <f t="shared" si="103"/>
        <v>44.050400000000003</v>
      </c>
      <c r="K469" s="26">
        <f t="shared" si="104"/>
        <v>0.4924</v>
      </c>
      <c r="L469" s="28">
        <f t="shared" si="105"/>
        <v>40.376800000000003</v>
      </c>
      <c r="M469" s="26">
        <v>0.4476</v>
      </c>
      <c r="N469" s="10">
        <f t="shared" si="106"/>
        <v>36.703200000000002</v>
      </c>
    </row>
    <row r="470" spans="1:14" ht="13" customHeight="1" x14ac:dyDescent="0.2">
      <c r="A470" s="38" t="s">
        <v>1341</v>
      </c>
      <c r="B470" s="23" t="s">
        <v>1342</v>
      </c>
      <c r="C470" s="23" t="s">
        <v>1343</v>
      </c>
      <c r="D470" s="85" t="s">
        <v>24</v>
      </c>
      <c r="E470" s="58" t="s">
        <v>87</v>
      </c>
      <c r="F470" s="24">
        <v>200</v>
      </c>
      <c r="G470" s="81">
        <f t="shared" si="101"/>
        <v>0.64092000000000005</v>
      </c>
      <c r="H470" s="25">
        <f t="shared" si="102"/>
        <v>52.555439999999997</v>
      </c>
      <c r="I470" s="26">
        <v>0.53410000000000002</v>
      </c>
      <c r="J470" s="25">
        <f t="shared" si="103"/>
        <v>43.796199999999999</v>
      </c>
      <c r="K470" s="26">
        <f t="shared" si="104"/>
        <v>0.48960000000000004</v>
      </c>
      <c r="L470" s="28">
        <f t="shared" si="105"/>
        <v>40.147199999999998</v>
      </c>
      <c r="M470" s="26">
        <v>0.4451</v>
      </c>
      <c r="N470" s="10">
        <f t="shared" si="106"/>
        <v>36.498199999999997</v>
      </c>
    </row>
    <row r="471" spans="1:14" ht="13" customHeight="1" x14ac:dyDescent="0.2">
      <c r="A471" s="38" t="s">
        <v>1344</v>
      </c>
      <c r="B471" s="23" t="s">
        <v>1345</v>
      </c>
      <c r="C471" s="23" t="s">
        <v>1346</v>
      </c>
      <c r="D471" s="85" t="s">
        <v>24</v>
      </c>
      <c r="E471" s="58" t="s">
        <v>87</v>
      </c>
      <c r="F471" s="24">
        <v>200</v>
      </c>
      <c r="G471" s="81">
        <f t="shared" si="101"/>
        <v>0.30312</v>
      </c>
      <c r="H471" s="25">
        <f t="shared" si="102"/>
        <v>24.855840000000001</v>
      </c>
      <c r="I471" s="26">
        <v>0.25259999999999999</v>
      </c>
      <c r="J471" s="25">
        <f t="shared" si="103"/>
        <v>20.713200000000001</v>
      </c>
      <c r="K471" s="26">
        <f t="shared" si="104"/>
        <v>0.23154999999999998</v>
      </c>
      <c r="L471" s="28">
        <f t="shared" si="105"/>
        <v>18.987099999999998</v>
      </c>
      <c r="M471" s="26">
        <v>0.21049999999999999</v>
      </c>
      <c r="N471" s="10">
        <f t="shared" si="106"/>
        <v>17.260999999999999</v>
      </c>
    </row>
    <row r="472" spans="1:14" ht="13" customHeight="1" x14ac:dyDescent="0.2">
      <c r="A472" s="38" t="s">
        <v>1347</v>
      </c>
      <c r="B472" s="23" t="s">
        <v>1348</v>
      </c>
      <c r="C472" s="23" t="s">
        <v>1349</v>
      </c>
      <c r="D472" s="85" t="s">
        <v>24</v>
      </c>
      <c r="E472" s="58" t="s">
        <v>87</v>
      </c>
      <c r="F472" s="24">
        <v>200</v>
      </c>
      <c r="G472" s="81">
        <f t="shared" si="101"/>
        <v>0.30312</v>
      </c>
      <c r="H472" s="25">
        <f t="shared" si="102"/>
        <v>24.855840000000001</v>
      </c>
      <c r="I472" s="26">
        <v>0.25259999999999999</v>
      </c>
      <c r="J472" s="25">
        <f t="shared" si="103"/>
        <v>20.713200000000001</v>
      </c>
      <c r="K472" s="26">
        <f t="shared" si="104"/>
        <v>0.23154999999999998</v>
      </c>
      <c r="L472" s="28">
        <f t="shared" si="105"/>
        <v>18.987099999999998</v>
      </c>
      <c r="M472" s="26">
        <v>0.21049999999999999</v>
      </c>
      <c r="N472" s="10">
        <f t="shared" si="106"/>
        <v>17.260999999999999</v>
      </c>
    </row>
    <row r="473" spans="1:14" ht="13" customHeight="1" x14ac:dyDescent="0.2">
      <c r="A473" s="38" t="s">
        <v>1350</v>
      </c>
      <c r="B473" s="23" t="s">
        <v>1351</v>
      </c>
      <c r="C473" s="23" t="s">
        <v>1352</v>
      </c>
      <c r="D473" s="85" t="s">
        <v>24</v>
      </c>
      <c r="E473" s="58" t="s">
        <v>87</v>
      </c>
      <c r="F473" s="24">
        <v>200</v>
      </c>
      <c r="G473" s="81">
        <f t="shared" si="101"/>
        <v>0.30312</v>
      </c>
      <c r="H473" s="25">
        <f t="shared" si="102"/>
        <v>24.855840000000001</v>
      </c>
      <c r="I473" s="26">
        <v>0.25259999999999999</v>
      </c>
      <c r="J473" s="25">
        <f t="shared" si="103"/>
        <v>20.713200000000001</v>
      </c>
      <c r="K473" s="26">
        <f t="shared" si="104"/>
        <v>0.23154999999999998</v>
      </c>
      <c r="L473" s="28">
        <f t="shared" si="105"/>
        <v>18.987099999999998</v>
      </c>
      <c r="M473" s="26">
        <v>0.21049999999999999</v>
      </c>
      <c r="N473" s="10">
        <f t="shared" si="106"/>
        <v>17.260999999999999</v>
      </c>
    </row>
    <row r="474" spans="1:14" ht="13" customHeight="1" x14ac:dyDescent="0.2">
      <c r="A474" s="38" t="s">
        <v>1353</v>
      </c>
      <c r="B474" s="23" t="s">
        <v>1354</v>
      </c>
      <c r="C474" s="23" t="s">
        <v>1355</v>
      </c>
      <c r="D474" s="85" t="s">
        <v>24</v>
      </c>
      <c r="E474" s="58" t="s">
        <v>87</v>
      </c>
      <c r="F474" s="24">
        <v>200</v>
      </c>
      <c r="G474" s="81">
        <f t="shared" si="101"/>
        <v>1.0895999999999999</v>
      </c>
      <c r="H474" s="25">
        <f t="shared" si="102"/>
        <v>89.347200000000001</v>
      </c>
      <c r="I474" s="26">
        <v>0.90800000000000003</v>
      </c>
      <c r="J474" s="25">
        <f t="shared" si="103"/>
        <v>74.456000000000003</v>
      </c>
      <c r="K474" s="26">
        <f t="shared" si="104"/>
        <v>0.83235000000000003</v>
      </c>
      <c r="L474" s="28">
        <f t="shared" si="105"/>
        <v>68.252700000000004</v>
      </c>
      <c r="M474" s="26">
        <v>0.75670000000000004</v>
      </c>
      <c r="N474" s="10">
        <f t="shared" si="106"/>
        <v>62.049400000000006</v>
      </c>
    </row>
    <row r="475" spans="1:14" ht="13" customHeight="1" x14ac:dyDescent="0.2">
      <c r="A475" s="38" t="s">
        <v>1356</v>
      </c>
      <c r="B475" s="23" t="s">
        <v>1357</v>
      </c>
      <c r="C475" s="23" t="s">
        <v>1358</v>
      </c>
      <c r="D475" s="85" t="s">
        <v>24</v>
      </c>
      <c r="E475" s="58" t="s">
        <v>87</v>
      </c>
      <c r="F475" s="24">
        <v>200</v>
      </c>
      <c r="G475" s="81">
        <f t="shared" si="101"/>
        <v>0.37716</v>
      </c>
      <c r="H475" s="25">
        <f t="shared" si="102"/>
        <v>30.927119999999999</v>
      </c>
      <c r="I475" s="26">
        <v>0.31430000000000002</v>
      </c>
      <c r="J475" s="25">
        <f t="shared" si="103"/>
        <v>25.772600000000001</v>
      </c>
      <c r="K475" s="26">
        <f t="shared" si="104"/>
        <v>0.28810000000000002</v>
      </c>
      <c r="L475" s="28">
        <f t="shared" si="105"/>
        <v>23.624200000000002</v>
      </c>
      <c r="M475" s="26">
        <v>0.26190000000000002</v>
      </c>
      <c r="N475" s="10">
        <f t="shared" si="106"/>
        <v>21.475800000000003</v>
      </c>
    </row>
    <row r="476" spans="1:14" ht="13" customHeight="1" x14ac:dyDescent="0.2">
      <c r="A476" s="38" t="s">
        <v>1359</v>
      </c>
      <c r="B476" s="23" t="s">
        <v>1360</v>
      </c>
      <c r="C476" s="23" t="s">
        <v>1361</v>
      </c>
      <c r="D476" s="63" t="s">
        <v>148</v>
      </c>
      <c r="E476" s="58" t="s">
        <v>87</v>
      </c>
      <c r="F476" s="24">
        <v>200</v>
      </c>
      <c r="G476" s="81">
        <f t="shared" si="101"/>
        <v>0.37716</v>
      </c>
      <c r="H476" s="25">
        <f t="shared" si="102"/>
        <v>30.927119999999999</v>
      </c>
      <c r="I476" s="26">
        <v>0.31430000000000002</v>
      </c>
      <c r="J476" s="25">
        <f t="shared" si="103"/>
        <v>25.772600000000001</v>
      </c>
      <c r="K476" s="26">
        <f t="shared" si="104"/>
        <v>0.28810000000000002</v>
      </c>
      <c r="L476" s="28">
        <f t="shared" si="105"/>
        <v>23.624200000000002</v>
      </c>
      <c r="M476" s="26">
        <v>0.26190000000000002</v>
      </c>
      <c r="N476" s="10">
        <f t="shared" si="106"/>
        <v>21.475800000000003</v>
      </c>
    </row>
    <row r="477" spans="1:14" ht="13" customHeight="1" x14ac:dyDescent="0.2">
      <c r="A477" s="38" t="s">
        <v>1362</v>
      </c>
      <c r="B477" s="23" t="s">
        <v>1363</v>
      </c>
      <c r="C477" s="23" t="s">
        <v>1364</v>
      </c>
      <c r="D477" s="85" t="s">
        <v>24</v>
      </c>
      <c r="E477" s="58" t="s">
        <v>87</v>
      </c>
      <c r="F477" s="24">
        <v>200</v>
      </c>
      <c r="G477" s="81">
        <f t="shared" si="101"/>
        <v>0.37716</v>
      </c>
      <c r="H477" s="25">
        <f t="shared" si="102"/>
        <v>30.927119999999999</v>
      </c>
      <c r="I477" s="26">
        <v>0.31430000000000002</v>
      </c>
      <c r="J477" s="25">
        <f t="shared" si="103"/>
        <v>25.772600000000001</v>
      </c>
      <c r="K477" s="26">
        <f t="shared" si="104"/>
        <v>0.28810000000000002</v>
      </c>
      <c r="L477" s="28">
        <f t="shared" si="105"/>
        <v>23.624200000000002</v>
      </c>
      <c r="M477" s="26">
        <v>0.26190000000000002</v>
      </c>
      <c r="N477" s="10">
        <f t="shared" si="106"/>
        <v>21.475800000000003</v>
      </c>
    </row>
    <row r="478" spans="1:14" ht="13" customHeight="1" x14ac:dyDescent="0.2">
      <c r="A478" s="38" t="s">
        <v>1365</v>
      </c>
      <c r="B478" s="23" t="s">
        <v>1366</v>
      </c>
      <c r="C478" s="23" t="s">
        <v>1367</v>
      </c>
      <c r="D478" s="85" t="s">
        <v>24</v>
      </c>
      <c r="E478" s="58" t="s">
        <v>87</v>
      </c>
      <c r="F478" s="24">
        <v>200</v>
      </c>
      <c r="G478" s="81">
        <f t="shared" si="101"/>
        <v>0.63288</v>
      </c>
      <c r="H478" s="25">
        <f t="shared" si="102"/>
        <v>51.896160000000002</v>
      </c>
      <c r="I478" s="26">
        <v>0.52739999999999998</v>
      </c>
      <c r="J478" s="25">
        <f t="shared" si="103"/>
        <v>43.2468</v>
      </c>
      <c r="K478" s="26">
        <f t="shared" si="104"/>
        <v>0.48344999999999999</v>
      </c>
      <c r="L478" s="28">
        <f t="shared" si="105"/>
        <v>39.642899999999997</v>
      </c>
      <c r="M478" s="26">
        <v>0.4395</v>
      </c>
      <c r="N478" s="10">
        <f t="shared" si="106"/>
        <v>36.039000000000001</v>
      </c>
    </row>
    <row r="479" spans="1:14" ht="13" customHeight="1" x14ac:dyDescent="0.2">
      <c r="A479" s="38" t="s">
        <v>1368</v>
      </c>
      <c r="B479" s="23" t="s">
        <v>1369</v>
      </c>
      <c r="C479" s="23" t="s">
        <v>1370</v>
      </c>
      <c r="D479" s="85" t="s">
        <v>24</v>
      </c>
      <c r="E479" s="58" t="s">
        <v>87</v>
      </c>
      <c r="F479" s="24">
        <v>200</v>
      </c>
      <c r="G479" s="81">
        <f t="shared" si="101"/>
        <v>0.63288</v>
      </c>
      <c r="H479" s="25">
        <f t="shared" si="102"/>
        <v>51.896160000000002</v>
      </c>
      <c r="I479" s="26">
        <v>0.52739999999999998</v>
      </c>
      <c r="J479" s="25">
        <f t="shared" si="103"/>
        <v>43.2468</v>
      </c>
      <c r="K479" s="26">
        <f t="shared" si="104"/>
        <v>0.48344999999999999</v>
      </c>
      <c r="L479" s="28">
        <f t="shared" si="105"/>
        <v>39.642899999999997</v>
      </c>
      <c r="M479" s="26">
        <v>0.4395</v>
      </c>
      <c r="N479" s="10">
        <f t="shared" si="106"/>
        <v>36.039000000000001</v>
      </c>
    </row>
    <row r="480" spans="1:14" ht="13" customHeight="1" x14ac:dyDescent="0.2">
      <c r="A480" s="38" t="s">
        <v>1371</v>
      </c>
      <c r="B480" s="23" t="s">
        <v>1372</v>
      </c>
      <c r="C480" s="23" t="s">
        <v>1373</v>
      </c>
      <c r="D480" s="85" t="s">
        <v>24</v>
      </c>
      <c r="E480" s="58" t="s">
        <v>87</v>
      </c>
      <c r="F480" s="24">
        <v>200</v>
      </c>
      <c r="G480" s="81">
        <f t="shared" si="101"/>
        <v>0.63288</v>
      </c>
      <c r="H480" s="25">
        <f t="shared" si="102"/>
        <v>51.896160000000002</v>
      </c>
      <c r="I480" s="26">
        <v>0.52739999999999998</v>
      </c>
      <c r="J480" s="25">
        <f t="shared" si="103"/>
        <v>43.2468</v>
      </c>
      <c r="K480" s="26">
        <f t="shared" si="104"/>
        <v>0.48344999999999999</v>
      </c>
      <c r="L480" s="28">
        <f t="shared" si="105"/>
        <v>39.642899999999997</v>
      </c>
      <c r="M480" s="26">
        <v>0.4395</v>
      </c>
      <c r="N480" s="10">
        <f t="shared" si="106"/>
        <v>36.039000000000001</v>
      </c>
    </row>
    <row r="481" spans="1:14" ht="13" customHeight="1" x14ac:dyDescent="0.2">
      <c r="A481" s="38" t="s">
        <v>1374</v>
      </c>
      <c r="B481" s="23" t="s">
        <v>1375</v>
      </c>
      <c r="C481" s="23" t="s">
        <v>1376</v>
      </c>
      <c r="D481" s="85" t="s">
        <v>24</v>
      </c>
      <c r="E481" s="58" t="s">
        <v>87</v>
      </c>
      <c r="F481" s="24">
        <v>200</v>
      </c>
      <c r="G481" s="81">
        <f t="shared" si="101"/>
        <v>0.63288</v>
      </c>
      <c r="H481" s="25">
        <f t="shared" si="102"/>
        <v>51.896160000000002</v>
      </c>
      <c r="I481" s="26">
        <v>0.52739999999999998</v>
      </c>
      <c r="J481" s="25">
        <f t="shared" si="103"/>
        <v>43.2468</v>
      </c>
      <c r="K481" s="26">
        <f t="shared" si="104"/>
        <v>0.48344999999999999</v>
      </c>
      <c r="L481" s="28">
        <f t="shared" si="105"/>
        <v>39.642899999999997</v>
      </c>
      <c r="M481" s="26">
        <v>0.4395</v>
      </c>
      <c r="N481" s="10">
        <f t="shared" si="106"/>
        <v>36.039000000000001</v>
      </c>
    </row>
    <row r="482" spans="1:14" ht="13" customHeight="1" x14ac:dyDescent="0.2">
      <c r="A482" s="38" t="s">
        <v>1377</v>
      </c>
      <c r="B482" s="23" t="s">
        <v>1378</v>
      </c>
      <c r="C482" s="23" t="s">
        <v>1379</v>
      </c>
      <c r="D482" s="85" t="s">
        <v>24</v>
      </c>
      <c r="E482" s="58" t="s">
        <v>87</v>
      </c>
      <c r="F482" s="24">
        <v>200</v>
      </c>
      <c r="G482" s="81">
        <f t="shared" si="101"/>
        <v>0.29208000000000001</v>
      </c>
      <c r="H482" s="25">
        <f t="shared" si="102"/>
        <v>23.950559999999999</v>
      </c>
      <c r="I482" s="26">
        <v>0.24340000000000001</v>
      </c>
      <c r="J482" s="25">
        <f t="shared" si="103"/>
        <v>19.9588</v>
      </c>
      <c r="K482" s="26">
        <f t="shared" si="104"/>
        <v>0.22310000000000002</v>
      </c>
      <c r="L482" s="28">
        <f t="shared" si="105"/>
        <v>18.2942</v>
      </c>
      <c r="M482" s="26">
        <v>0.20280000000000001</v>
      </c>
      <c r="N482" s="10">
        <f t="shared" si="106"/>
        <v>16.6296</v>
      </c>
    </row>
    <row r="483" spans="1:14" ht="13" customHeight="1" x14ac:dyDescent="0.2">
      <c r="A483" s="38" t="s">
        <v>1380</v>
      </c>
      <c r="B483" s="23" t="s">
        <v>1381</v>
      </c>
      <c r="C483" s="23" t="s">
        <v>1382</v>
      </c>
      <c r="D483" s="85" t="s">
        <v>24</v>
      </c>
      <c r="E483" s="58" t="s">
        <v>87</v>
      </c>
      <c r="F483" s="24">
        <v>200</v>
      </c>
      <c r="G483" s="81">
        <f t="shared" si="101"/>
        <v>0.29208000000000001</v>
      </c>
      <c r="H483" s="25">
        <f t="shared" si="102"/>
        <v>23.950559999999999</v>
      </c>
      <c r="I483" s="26">
        <v>0.24340000000000001</v>
      </c>
      <c r="J483" s="25">
        <f t="shared" si="103"/>
        <v>19.9588</v>
      </c>
      <c r="K483" s="26">
        <f t="shared" si="104"/>
        <v>0.22310000000000002</v>
      </c>
      <c r="L483" s="28">
        <f t="shared" si="105"/>
        <v>18.2942</v>
      </c>
      <c r="M483" s="26">
        <v>0.20280000000000001</v>
      </c>
      <c r="N483" s="10">
        <f t="shared" si="106"/>
        <v>16.6296</v>
      </c>
    </row>
    <row r="484" spans="1:14" ht="13" customHeight="1" x14ac:dyDescent="0.2">
      <c r="A484" s="38" t="s">
        <v>1383</v>
      </c>
      <c r="B484" s="23" t="s">
        <v>1384</v>
      </c>
      <c r="C484" s="23" t="s">
        <v>1385</v>
      </c>
      <c r="D484" s="85" t="s">
        <v>24</v>
      </c>
      <c r="E484" s="58" t="s">
        <v>87</v>
      </c>
      <c r="F484" s="24">
        <v>200</v>
      </c>
      <c r="G484" s="81">
        <f t="shared" si="101"/>
        <v>0.29208000000000001</v>
      </c>
      <c r="H484" s="25">
        <f t="shared" si="102"/>
        <v>23.950559999999999</v>
      </c>
      <c r="I484" s="26">
        <v>0.24340000000000001</v>
      </c>
      <c r="J484" s="25">
        <f t="shared" si="103"/>
        <v>19.9588</v>
      </c>
      <c r="K484" s="26">
        <f t="shared" si="104"/>
        <v>0.22310000000000002</v>
      </c>
      <c r="L484" s="28">
        <f t="shared" si="105"/>
        <v>18.2942</v>
      </c>
      <c r="M484" s="26">
        <v>0.20280000000000001</v>
      </c>
      <c r="N484" s="10">
        <f t="shared" si="106"/>
        <v>16.6296</v>
      </c>
    </row>
    <row r="485" spans="1:14" ht="13" customHeight="1" x14ac:dyDescent="0.2">
      <c r="A485" s="38" t="s">
        <v>1386</v>
      </c>
      <c r="B485" s="23" t="s">
        <v>1387</v>
      </c>
      <c r="C485" s="23" t="s">
        <v>1388</v>
      </c>
      <c r="D485" s="85" t="s">
        <v>24</v>
      </c>
      <c r="E485" s="58" t="s">
        <v>87</v>
      </c>
      <c r="F485" s="24">
        <v>200</v>
      </c>
      <c r="G485" s="81">
        <f t="shared" si="101"/>
        <v>0.37716</v>
      </c>
      <c r="H485" s="25">
        <f t="shared" si="102"/>
        <v>30.927119999999999</v>
      </c>
      <c r="I485" s="26">
        <v>0.31430000000000002</v>
      </c>
      <c r="J485" s="25">
        <f t="shared" si="103"/>
        <v>25.772600000000001</v>
      </c>
      <c r="K485" s="26">
        <f t="shared" si="104"/>
        <v>0.28810000000000002</v>
      </c>
      <c r="L485" s="28">
        <f t="shared" si="105"/>
        <v>23.624200000000002</v>
      </c>
      <c r="M485" s="26">
        <v>0.26190000000000002</v>
      </c>
      <c r="N485" s="10">
        <f t="shared" si="106"/>
        <v>21.475800000000003</v>
      </c>
    </row>
    <row r="486" spans="1:14" ht="13" customHeight="1" x14ac:dyDescent="0.2">
      <c r="A486" s="38" t="s">
        <v>1389</v>
      </c>
      <c r="B486" s="23" t="s">
        <v>1390</v>
      </c>
      <c r="C486" s="23" t="s">
        <v>1391</v>
      </c>
      <c r="D486" s="85" t="s">
        <v>24</v>
      </c>
      <c r="E486" s="58" t="s">
        <v>87</v>
      </c>
      <c r="F486" s="24">
        <v>200</v>
      </c>
      <c r="G486" s="81">
        <f t="shared" si="101"/>
        <v>0.37716</v>
      </c>
      <c r="H486" s="25">
        <f t="shared" si="102"/>
        <v>30.927119999999999</v>
      </c>
      <c r="I486" s="26">
        <v>0.31430000000000002</v>
      </c>
      <c r="J486" s="25">
        <f t="shared" si="103"/>
        <v>25.772600000000001</v>
      </c>
      <c r="K486" s="26">
        <f t="shared" si="104"/>
        <v>0.28810000000000002</v>
      </c>
      <c r="L486" s="28">
        <f t="shared" si="105"/>
        <v>23.624200000000002</v>
      </c>
      <c r="M486" s="26">
        <v>0.26190000000000002</v>
      </c>
      <c r="N486" s="10">
        <f t="shared" si="106"/>
        <v>21.475800000000003</v>
      </c>
    </row>
    <row r="487" spans="1:14" ht="13" customHeight="1" x14ac:dyDescent="0.2">
      <c r="A487" s="38" t="s">
        <v>1392</v>
      </c>
      <c r="B487" s="23" t="s">
        <v>1393</v>
      </c>
      <c r="C487" s="23" t="s">
        <v>1394</v>
      </c>
      <c r="D487" s="85" t="s">
        <v>24</v>
      </c>
      <c r="E487" s="58" t="s">
        <v>87</v>
      </c>
      <c r="F487" s="24">
        <v>200</v>
      </c>
      <c r="G487" s="81">
        <f t="shared" si="101"/>
        <v>0.37716</v>
      </c>
      <c r="H487" s="25">
        <f t="shared" si="102"/>
        <v>30.927119999999999</v>
      </c>
      <c r="I487" s="26">
        <v>0.31430000000000002</v>
      </c>
      <c r="J487" s="25">
        <f t="shared" si="103"/>
        <v>25.772600000000001</v>
      </c>
      <c r="K487" s="26">
        <f t="shared" si="104"/>
        <v>0.28810000000000002</v>
      </c>
      <c r="L487" s="28">
        <f t="shared" si="105"/>
        <v>23.624200000000002</v>
      </c>
      <c r="M487" s="26">
        <v>0.26190000000000002</v>
      </c>
      <c r="N487" s="10">
        <f t="shared" si="106"/>
        <v>21.475800000000003</v>
      </c>
    </row>
    <row r="488" spans="1:14" ht="13" customHeight="1" x14ac:dyDescent="0.2">
      <c r="A488" s="38" t="s">
        <v>1292</v>
      </c>
      <c r="B488" s="23" t="s">
        <v>1395</v>
      </c>
      <c r="C488" s="23" t="s">
        <v>1396</v>
      </c>
      <c r="D488" s="85" t="s">
        <v>24</v>
      </c>
      <c r="E488" s="58" t="s">
        <v>87</v>
      </c>
      <c r="F488" s="24">
        <v>200</v>
      </c>
      <c r="G488" s="81">
        <f t="shared" si="101"/>
        <v>0.63119999999999998</v>
      </c>
      <c r="H488" s="25">
        <f t="shared" si="102"/>
        <v>51.758400000000002</v>
      </c>
      <c r="I488" s="26">
        <v>0.52600000000000002</v>
      </c>
      <c r="J488" s="25">
        <f t="shared" si="103"/>
        <v>43.132000000000005</v>
      </c>
      <c r="K488" s="26">
        <f t="shared" si="104"/>
        <v>0.48215000000000002</v>
      </c>
      <c r="L488" s="28">
        <f t="shared" si="105"/>
        <v>39.536300000000004</v>
      </c>
      <c r="M488" s="26">
        <v>0.43830000000000002</v>
      </c>
      <c r="N488" s="10">
        <f t="shared" si="106"/>
        <v>35.940600000000003</v>
      </c>
    </row>
    <row r="489" spans="1:14" ht="13" customHeight="1" x14ac:dyDescent="0.2">
      <c r="A489" s="38" t="s">
        <v>1295</v>
      </c>
      <c r="B489" s="23" t="s">
        <v>1397</v>
      </c>
      <c r="C489" s="23" t="s">
        <v>1398</v>
      </c>
      <c r="D489" s="85" t="s">
        <v>24</v>
      </c>
      <c r="E489" s="58" t="s">
        <v>87</v>
      </c>
      <c r="F489" s="24">
        <v>200</v>
      </c>
      <c r="G489" s="81">
        <f t="shared" si="101"/>
        <v>0.63119999999999998</v>
      </c>
      <c r="H489" s="25">
        <f t="shared" si="102"/>
        <v>51.758400000000002</v>
      </c>
      <c r="I489" s="26">
        <v>0.52600000000000002</v>
      </c>
      <c r="J489" s="25">
        <f t="shared" si="103"/>
        <v>43.132000000000005</v>
      </c>
      <c r="K489" s="26">
        <f t="shared" si="104"/>
        <v>0.48215000000000002</v>
      </c>
      <c r="L489" s="28">
        <f t="shared" si="105"/>
        <v>39.536300000000004</v>
      </c>
      <c r="M489" s="26">
        <v>0.43830000000000002</v>
      </c>
      <c r="N489" s="10">
        <f t="shared" si="106"/>
        <v>35.940600000000003</v>
      </c>
    </row>
    <row r="490" spans="1:14" ht="13" customHeight="1" x14ac:dyDescent="0.2">
      <c r="A490" s="38" t="s">
        <v>1298</v>
      </c>
      <c r="B490" s="23" t="s">
        <v>1399</v>
      </c>
      <c r="C490" s="23" t="s">
        <v>1400</v>
      </c>
      <c r="D490" s="85" t="s">
        <v>24</v>
      </c>
      <c r="E490" s="58" t="s">
        <v>87</v>
      </c>
      <c r="F490" s="24">
        <v>200</v>
      </c>
      <c r="G490" s="81">
        <f t="shared" si="101"/>
        <v>0.63119999999999998</v>
      </c>
      <c r="H490" s="25">
        <f t="shared" si="102"/>
        <v>51.758400000000002</v>
      </c>
      <c r="I490" s="26">
        <v>0.52600000000000002</v>
      </c>
      <c r="J490" s="25">
        <f t="shared" si="103"/>
        <v>43.132000000000005</v>
      </c>
      <c r="K490" s="26">
        <f t="shared" si="104"/>
        <v>0.48215000000000002</v>
      </c>
      <c r="L490" s="28">
        <f t="shared" si="105"/>
        <v>39.536300000000004</v>
      </c>
      <c r="M490" s="26">
        <v>0.43830000000000002</v>
      </c>
      <c r="N490" s="10">
        <f t="shared" si="106"/>
        <v>35.940600000000003</v>
      </c>
    </row>
    <row r="491" spans="1:14" s="84" customFormat="1" ht="50" customHeight="1" x14ac:dyDescent="0.2">
      <c r="A491" s="98" t="s">
        <v>1401</v>
      </c>
      <c r="B491" s="95"/>
      <c r="C491" s="93"/>
      <c r="D491" s="94"/>
      <c r="E491" s="94"/>
      <c r="F491" s="94"/>
      <c r="G491" s="94"/>
      <c r="H491" s="94"/>
      <c r="I491" s="94"/>
      <c r="J491" s="94"/>
      <c r="K491" s="94"/>
      <c r="L491" s="94"/>
      <c r="M491" s="94"/>
      <c r="N491" s="95"/>
    </row>
    <row r="492" spans="1:14" ht="13" customHeight="1" x14ac:dyDescent="0.2">
      <c r="A492" s="31" t="s">
        <v>1402</v>
      </c>
      <c r="B492" s="23" t="s">
        <v>1403</v>
      </c>
      <c r="C492" s="23" t="s">
        <v>1404</v>
      </c>
      <c r="D492" s="58" t="s">
        <v>148</v>
      </c>
      <c r="E492" s="58" t="s">
        <v>25</v>
      </c>
      <c r="F492" s="24">
        <v>20</v>
      </c>
      <c r="G492" s="81">
        <f>I492*1.2</f>
        <v>24.244440000000001</v>
      </c>
      <c r="H492" s="25">
        <f>G492*$E$3</f>
        <v>1988.0440800000001</v>
      </c>
      <c r="I492" s="26">
        <v>20.203700000000001</v>
      </c>
      <c r="J492" s="25">
        <f>I492*$E$3</f>
        <v>1656.7034000000001</v>
      </c>
      <c r="K492" s="21">
        <f t="shared" ref="K492:L496" si="107">(I492+M492)/2</f>
        <v>18.520099999999999</v>
      </c>
      <c r="L492" s="28">
        <f t="shared" si="107"/>
        <v>1518.6482000000001</v>
      </c>
      <c r="M492" s="26">
        <v>16.836500000000001</v>
      </c>
      <c r="N492" s="10">
        <f>M492*$E$3</f>
        <v>1380.5930000000001</v>
      </c>
    </row>
    <row r="493" spans="1:14" ht="13" customHeight="1" x14ac:dyDescent="0.2">
      <c r="A493" s="31" t="s">
        <v>1405</v>
      </c>
      <c r="B493" s="23" t="s">
        <v>1406</v>
      </c>
      <c r="C493" s="23" t="s">
        <v>1407</v>
      </c>
      <c r="D493" s="63" t="s">
        <v>35</v>
      </c>
      <c r="E493" s="58" t="s">
        <v>25</v>
      </c>
      <c r="F493" s="24">
        <v>20</v>
      </c>
      <c r="G493" s="81">
        <f>I493*1.2</f>
        <v>24.244440000000001</v>
      </c>
      <c r="H493" s="25">
        <f>G493*$E$3</f>
        <v>1988.0440800000001</v>
      </c>
      <c r="I493" s="26">
        <v>20.203700000000001</v>
      </c>
      <c r="J493" s="25">
        <f>I493*$E$3</f>
        <v>1656.7034000000001</v>
      </c>
      <c r="K493" s="21">
        <f t="shared" si="107"/>
        <v>18.520099999999999</v>
      </c>
      <c r="L493" s="28">
        <f t="shared" si="107"/>
        <v>1518.6482000000001</v>
      </c>
      <c r="M493" s="26">
        <v>16.836500000000001</v>
      </c>
      <c r="N493" s="10">
        <f>M493*$E$3</f>
        <v>1380.5930000000001</v>
      </c>
    </row>
    <row r="494" spans="1:14" ht="13" customHeight="1" x14ac:dyDescent="0.2">
      <c r="A494" s="31" t="s">
        <v>1408</v>
      </c>
      <c r="B494" s="23" t="s">
        <v>1409</v>
      </c>
      <c r="C494" s="23" t="s">
        <v>1410</v>
      </c>
      <c r="D494" s="85" t="s">
        <v>24</v>
      </c>
      <c r="E494" s="58" t="s">
        <v>25</v>
      </c>
      <c r="F494" s="24">
        <v>20</v>
      </c>
      <c r="G494" s="81">
        <f>I494*1.2</f>
        <v>44.842559999999999</v>
      </c>
      <c r="H494" s="25">
        <f>J494*1.2</f>
        <v>3677.0899199999999</v>
      </c>
      <c r="I494" s="26">
        <v>37.3688</v>
      </c>
      <c r="J494" s="25">
        <f>I494*$E$3</f>
        <v>3064.2415999999998</v>
      </c>
      <c r="K494" s="26">
        <f t="shared" si="107"/>
        <v>34.2547</v>
      </c>
      <c r="L494" s="28">
        <f t="shared" si="107"/>
        <v>2808.8854000000001</v>
      </c>
      <c r="M494" s="26">
        <v>31.140599999999999</v>
      </c>
      <c r="N494" s="10">
        <f>M494*$E$3</f>
        <v>2553.5291999999999</v>
      </c>
    </row>
    <row r="495" spans="1:14" ht="13" customHeight="1" x14ac:dyDescent="0.2">
      <c r="A495" s="31" t="s">
        <v>1411</v>
      </c>
      <c r="B495" s="23" t="s">
        <v>1412</v>
      </c>
      <c r="C495" s="23" t="s">
        <v>1413</v>
      </c>
      <c r="D495" s="77" t="s">
        <v>35</v>
      </c>
      <c r="E495" s="58" t="s">
        <v>25</v>
      </c>
      <c r="F495" s="24">
        <v>100</v>
      </c>
      <c r="G495" s="81">
        <f>I495*1.2</f>
        <v>3.1485600000000002</v>
      </c>
      <c r="H495" s="25">
        <f>J495*1.2</f>
        <v>258.18191999999999</v>
      </c>
      <c r="I495" s="26">
        <v>2.6238000000000001</v>
      </c>
      <c r="J495" s="25">
        <f>I495*$E$3</f>
        <v>215.1516</v>
      </c>
      <c r="K495" s="26">
        <f t="shared" si="107"/>
        <v>2.4051499999999999</v>
      </c>
      <c r="L495" s="28">
        <f t="shared" si="107"/>
        <v>197.22230000000002</v>
      </c>
      <c r="M495" s="26">
        <v>2.1865000000000001</v>
      </c>
      <c r="N495" s="10">
        <f>M495*$E$3</f>
        <v>179.29300000000001</v>
      </c>
    </row>
    <row r="496" spans="1:14" ht="13" customHeight="1" x14ac:dyDescent="0.2">
      <c r="A496" s="31" t="s">
        <v>1414</v>
      </c>
      <c r="B496" s="23" t="s">
        <v>1415</v>
      </c>
      <c r="C496" s="23" t="s">
        <v>1416</v>
      </c>
      <c r="D496" s="85" t="s">
        <v>24</v>
      </c>
      <c r="E496" s="58" t="s">
        <v>25</v>
      </c>
      <c r="F496" s="24">
        <v>100</v>
      </c>
      <c r="G496" s="81">
        <f>I496*1.2</f>
        <v>8.6619600000000005</v>
      </c>
      <c r="H496" s="25">
        <f>J496*1.2</f>
        <v>710.28072000000009</v>
      </c>
      <c r="I496" s="26">
        <v>7.2183000000000002</v>
      </c>
      <c r="J496" s="25">
        <f>I496*$E$3</f>
        <v>591.90060000000005</v>
      </c>
      <c r="K496" s="26">
        <f t="shared" si="107"/>
        <v>6.6167999999999996</v>
      </c>
      <c r="L496" s="28">
        <f t="shared" si="107"/>
        <v>542.57760000000007</v>
      </c>
      <c r="M496" s="26">
        <v>6.0152999999999999</v>
      </c>
      <c r="N496" s="10">
        <f>M496*$E$3</f>
        <v>493.25459999999998</v>
      </c>
    </row>
    <row r="497" spans="1:14" ht="13" customHeight="1" x14ac:dyDescent="0.2">
      <c r="A497" s="102" t="s">
        <v>1417</v>
      </c>
      <c r="B497" s="94"/>
      <c r="C497" s="94"/>
      <c r="D497" s="94"/>
      <c r="E497" s="94"/>
      <c r="F497" s="94"/>
      <c r="G497" s="94"/>
      <c r="H497" s="94"/>
      <c r="I497" s="94"/>
      <c r="J497" s="94"/>
      <c r="K497" s="94"/>
      <c r="L497" s="94"/>
      <c r="M497" s="94"/>
      <c r="N497" s="95"/>
    </row>
    <row r="498" spans="1:14" s="84" customFormat="1" ht="50" customHeight="1" x14ac:dyDescent="0.2">
      <c r="A498" s="98" t="s">
        <v>1418</v>
      </c>
      <c r="B498" s="95"/>
      <c r="C498" s="93"/>
      <c r="D498" s="94"/>
      <c r="E498" s="94"/>
      <c r="F498" s="94"/>
      <c r="G498" s="94"/>
      <c r="H498" s="94"/>
      <c r="I498" s="94"/>
      <c r="J498" s="94"/>
      <c r="K498" s="94"/>
      <c r="L498" s="94"/>
      <c r="M498" s="94"/>
      <c r="N498" s="95"/>
    </row>
    <row r="499" spans="1:14" ht="13" customHeight="1" x14ac:dyDescent="0.2">
      <c r="A499" s="31" t="s">
        <v>1419</v>
      </c>
      <c r="B499" s="23" t="s">
        <v>1420</v>
      </c>
      <c r="C499" s="23" t="s">
        <v>1421</v>
      </c>
      <c r="D499" s="85" t="s">
        <v>24</v>
      </c>
      <c r="E499" s="58" t="s">
        <v>87</v>
      </c>
      <c r="F499" s="24">
        <v>500</v>
      </c>
      <c r="G499" s="81">
        <f t="shared" ref="G499:H503" si="108">I499*1.2</f>
        <v>0.37776000000000004</v>
      </c>
      <c r="H499" s="25">
        <f t="shared" si="108"/>
        <v>30.976320000000001</v>
      </c>
      <c r="I499" s="26">
        <v>0.31480000000000002</v>
      </c>
      <c r="J499" s="25">
        <f t="shared" ref="J499:J527" si="109">I499*$E$3</f>
        <v>25.813600000000001</v>
      </c>
      <c r="K499" s="26">
        <f t="shared" ref="K499:K527" si="110">(I499+M499)/2</f>
        <v>0.28860000000000002</v>
      </c>
      <c r="L499" s="28">
        <f t="shared" ref="L499:L527" si="111">(J499+N499)/2</f>
        <v>23.665200000000002</v>
      </c>
      <c r="M499" s="26">
        <v>0.26240000000000002</v>
      </c>
      <c r="N499" s="10">
        <f t="shared" ref="N499:N527" si="112">M499*$E$3</f>
        <v>21.516800000000003</v>
      </c>
    </row>
    <row r="500" spans="1:14" ht="13" customHeight="1" x14ac:dyDescent="0.2">
      <c r="A500" s="31" t="s">
        <v>1422</v>
      </c>
      <c r="B500" s="23" t="s">
        <v>1423</v>
      </c>
      <c r="C500" s="23" t="s">
        <v>1424</v>
      </c>
      <c r="D500" s="85" t="s">
        <v>24</v>
      </c>
      <c r="E500" s="58" t="s">
        <v>87</v>
      </c>
      <c r="F500" s="24">
        <v>500</v>
      </c>
      <c r="G500" s="81">
        <f t="shared" si="108"/>
        <v>0.41796</v>
      </c>
      <c r="H500" s="25">
        <f t="shared" si="108"/>
        <v>34.27272</v>
      </c>
      <c r="I500" s="26">
        <v>0.3483</v>
      </c>
      <c r="J500" s="25">
        <f t="shared" si="109"/>
        <v>28.560600000000001</v>
      </c>
      <c r="K500" s="26">
        <f t="shared" si="110"/>
        <v>0.31930000000000003</v>
      </c>
      <c r="L500" s="28">
        <f t="shared" si="111"/>
        <v>26.182600000000001</v>
      </c>
      <c r="M500" s="26">
        <v>0.2903</v>
      </c>
      <c r="N500" s="10">
        <f t="shared" si="112"/>
        <v>23.804600000000001</v>
      </c>
    </row>
    <row r="501" spans="1:14" ht="13" customHeight="1" x14ac:dyDescent="0.2">
      <c r="A501" s="31" t="s">
        <v>1425</v>
      </c>
      <c r="B501" s="23" t="s">
        <v>1426</v>
      </c>
      <c r="C501" s="23" t="s">
        <v>1427</v>
      </c>
      <c r="D501" s="85" t="s">
        <v>24</v>
      </c>
      <c r="E501" s="58" t="s">
        <v>87</v>
      </c>
      <c r="F501" s="24">
        <v>200</v>
      </c>
      <c r="G501" s="81">
        <f t="shared" si="108"/>
        <v>1.16856</v>
      </c>
      <c r="H501" s="25">
        <f t="shared" si="108"/>
        <v>95.821920000000006</v>
      </c>
      <c r="I501" s="26">
        <v>0.9738</v>
      </c>
      <c r="J501" s="25">
        <f t="shared" si="109"/>
        <v>79.851600000000005</v>
      </c>
      <c r="K501" s="26">
        <f t="shared" si="110"/>
        <v>0.89264999999999994</v>
      </c>
      <c r="L501" s="28">
        <f t="shared" si="111"/>
        <v>73.197300000000013</v>
      </c>
      <c r="M501" s="26">
        <v>0.8115</v>
      </c>
      <c r="N501" s="10">
        <f t="shared" si="112"/>
        <v>66.543000000000006</v>
      </c>
    </row>
    <row r="502" spans="1:14" ht="13" customHeight="1" x14ac:dyDescent="0.2">
      <c r="A502" s="31" t="s">
        <v>1428</v>
      </c>
      <c r="B502" s="23" t="s">
        <v>1429</v>
      </c>
      <c r="C502" s="23" t="s">
        <v>1430</v>
      </c>
      <c r="D502" s="85" t="s">
        <v>24</v>
      </c>
      <c r="E502" s="58" t="s">
        <v>87</v>
      </c>
      <c r="F502" s="24">
        <v>500</v>
      </c>
      <c r="G502" s="81">
        <f t="shared" si="108"/>
        <v>1.1148</v>
      </c>
      <c r="H502" s="25">
        <f t="shared" si="108"/>
        <v>91.413599999999988</v>
      </c>
      <c r="I502" s="26">
        <v>0.92900000000000005</v>
      </c>
      <c r="J502" s="25">
        <f t="shared" si="109"/>
        <v>76.177999999999997</v>
      </c>
      <c r="K502" s="26">
        <f t="shared" si="110"/>
        <v>0.85160000000000002</v>
      </c>
      <c r="L502" s="28">
        <f t="shared" si="111"/>
        <v>69.831199999999995</v>
      </c>
      <c r="M502" s="26">
        <v>0.7742</v>
      </c>
      <c r="N502" s="10">
        <f t="shared" si="112"/>
        <v>63.484400000000001</v>
      </c>
    </row>
    <row r="503" spans="1:14" ht="13" customHeight="1" x14ac:dyDescent="0.2">
      <c r="A503" s="31" t="s">
        <v>1431</v>
      </c>
      <c r="B503" s="23" t="s">
        <v>1432</v>
      </c>
      <c r="C503" s="23" t="s">
        <v>1433</v>
      </c>
      <c r="D503" s="77" t="s">
        <v>35</v>
      </c>
      <c r="E503" s="58" t="s">
        <v>87</v>
      </c>
      <c r="F503" s="24">
        <v>500</v>
      </c>
      <c r="G503" s="81">
        <f t="shared" si="108"/>
        <v>1.1450400000000001</v>
      </c>
      <c r="H503" s="25">
        <f t="shared" si="108"/>
        <v>93.89327999999999</v>
      </c>
      <c r="I503" s="26">
        <v>0.95420000000000005</v>
      </c>
      <c r="J503" s="25">
        <f t="shared" si="109"/>
        <v>78.244399999999999</v>
      </c>
      <c r="K503" s="26">
        <f t="shared" si="110"/>
        <v>0.87470000000000003</v>
      </c>
      <c r="L503" s="28">
        <f t="shared" si="111"/>
        <v>71.725400000000008</v>
      </c>
      <c r="M503" s="26">
        <v>0.79520000000000002</v>
      </c>
      <c r="N503" s="10">
        <f t="shared" si="112"/>
        <v>65.206400000000002</v>
      </c>
    </row>
    <row r="504" spans="1:14" ht="13" customHeight="1" x14ac:dyDescent="0.2">
      <c r="A504" s="31" t="s">
        <v>1434</v>
      </c>
      <c r="B504" s="23" t="s">
        <v>1435</v>
      </c>
      <c r="C504" s="23" t="s">
        <v>1436</v>
      </c>
      <c r="D504" s="85" t="s">
        <v>24</v>
      </c>
      <c r="E504" s="58" t="s">
        <v>87</v>
      </c>
      <c r="F504" s="24">
        <v>500</v>
      </c>
      <c r="G504" s="81">
        <f t="shared" ref="G504:G527" si="113">I504*1.2</f>
        <v>0.71771999999999991</v>
      </c>
      <c r="H504" s="25">
        <f t="shared" ref="H504:H527" si="114">G504*$E$3</f>
        <v>58.853039999999993</v>
      </c>
      <c r="I504" s="21">
        <v>0.59809999999999997</v>
      </c>
      <c r="J504" s="25">
        <f t="shared" si="109"/>
        <v>49.044199999999996</v>
      </c>
      <c r="K504" s="21">
        <f t="shared" si="110"/>
        <v>0.54825000000000002</v>
      </c>
      <c r="L504" s="28">
        <f t="shared" si="111"/>
        <v>44.956499999999998</v>
      </c>
      <c r="M504" s="21">
        <v>0.49840000000000001</v>
      </c>
      <c r="N504" s="10">
        <f t="shared" si="112"/>
        <v>40.8688</v>
      </c>
    </row>
    <row r="505" spans="1:14" ht="13" customHeight="1" x14ac:dyDescent="0.2">
      <c r="A505" s="31" t="s">
        <v>1437</v>
      </c>
      <c r="B505" s="23" t="s">
        <v>1438</v>
      </c>
      <c r="C505" s="23" t="s">
        <v>1439</v>
      </c>
      <c r="D505" s="85" t="s">
        <v>24</v>
      </c>
      <c r="E505" s="58" t="s">
        <v>87</v>
      </c>
      <c r="F505" s="24">
        <v>500</v>
      </c>
      <c r="G505" s="81">
        <f t="shared" si="113"/>
        <v>0.71771999999999991</v>
      </c>
      <c r="H505" s="25">
        <f t="shared" si="114"/>
        <v>58.853039999999993</v>
      </c>
      <c r="I505" s="21">
        <v>0.59809999999999997</v>
      </c>
      <c r="J505" s="25">
        <f t="shared" si="109"/>
        <v>49.044199999999996</v>
      </c>
      <c r="K505" s="21">
        <f t="shared" si="110"/>
        <v>0.54825000000000002</v>
      </c>
      <c r="L505" s="28">
        <f t="shared" si="111"/>
        <v>44.956499999999998</v>
      </c>
      <c r="M505" s="21">
        <v>0.49840000000000001</v>
      </c>
      <c r="N505" s="10">
        <f t="shared" si="112"/>
        <v>40.8688</v>
      </c>
    </row>
    <row r="506" spans="1:14" ht="13" customHeight="1" x14ac:dyDescent="0.2">
      <c r="A506" s="31" t="s">
        <v>1440</v>
      </c>
      <c r="B506" s="23" t="s">
        <v>1441</v>
      </c>
      <c r="C506" s="23" t="s">
        <v>1442</v>
      </c>
      <c r="D506" s="85" t="s">
        <v>24</v>
      </c>
      <c r="E506" s="58" t="s">
        <v>87</v>
      </c>
      <c r="F506" s="24">
        <v>500</v>
      </c>
      <c r="G506" s="81">
        <f t="shared" si="113"/>
        <v>0.71771999999999991</v>
      </c>
      <c r="H506" s="25">
        <f t="shared" si="114"/>
        <v>58.853039999999993</v>
      </c>
      <c r="I506" s="21">
        <v>0.59809999999999997</v>
      </c>
      <c r="J506" s="25">
        <f t="shared" si="109"/>
        <v>49.044199999999996</v>
      </c>
      <c r="K506" s="21">
        <f t="shared" si="110"/>
        <v>0.54825000000000002</v>
      </c>
      <c r="L506" s="28">
        <f t="shared" si="111"/>
        <v>44.956499999999998</v>
      </c>
      <c r="M506" s="21">
        <v>0.49840000000000001</v>
      </c>
      <c r="N506" s="10">
        <f t="shared" si="112"/>
        <v>40.8688</v>
      </c>
    </row>
    <row r="507" spans="1:14" ht="13" customHeight="1" x14ac:dyDescent="0.2">
      <c r="A507" s="31" t="s">
        <v>1443</v>
      </c>
      <c r="B507" s="23" t="s">
        <v>1444</v>
      </c>
      <c r="C507" s="23" t="s">
        <v>1445</v>
      </c>
      <c r="D507" s="85" t="s">
        <v>24</v>
      </c>
      <c r="E507" s="58" t="s">
        <v>87</v>
      </c>
      <c r="F507" s="24">
        <v>500</v>
      </c>
      <c r="G507" s="81">
        <f t="shared" si="113"/>
        <v>0.84455999999999998</v>
      </c>
      <c r="H507" s="25">
        <f t="shared" si="114"/>
        <v>69.253919999999994</v>
      </c>
      <c r="I507" s="21">
        <v>0.70379999999999998</v>
      </c>
      <c r="J507" s="25">
        <f t="shared" si="109"/>
        <v>57.711599999999997</v>
      </c>
      <c r="K507" s="21">
        <f t="shared" si="110"/>
        <v>0.64515</v>
      </c>
      <c r="L507" s="28">
        <f t="shared" si="111"/>
        <v>52.902299999999997</v>
      </c>
      <c r="M507" s="21">
        <v>0.58650000000000002</v>
      </c>
      <c r="N507" s="10">
        <f t="shared" si="112"/>
        <v>48.093000000000004</v>
      </c>
    </row>
    <row r="508" spans="1:14" ht="13" customHeight="1" x14ac:dyDescent="0.2">
      <c r="A508" s="31" t="s">
        <v>1446</v>
      </c>
      <c r="B508" s="23" t="s">
        <v>1447</v>
      </c>
      <c r="C508" s="23" t="s">
        <v>1448</v>
      </c>
      <c r="D508" s="85" t="s">
        <v>24</v>
      </c>
      <c r="E508" s="58" t="s">
        <v>87</v>
      </c>
      <c r="F508" s="24">
        <v>500</v>
      </c>
      <c r="G508" s="81">
        <f t="shared" si="113"/>
        <v>0.84455999999999998</v>
      </c>
      <c r="H508" s="25">
        <f t="shared" si="114"/>
        <v>69.253919999999994</v>
      </c>
      <c r="I508" s="21">
        <v>0.70379999999999998</v>
      </c>
      <c r="J508" s="25">
        <f t="shared" si="109"/>
        <v>57.711599999999997</v>
      </c>
      <c r="K508" s="21">
        <f t="shared" si="110"/>
        <v>0.64515</v>
      </c>
      <c r="L508" s="28">
        <f t="shared" si="111"/>
        <v>52.902299999999997</v>
      </c>
      <c r="M508" s="21">
        <v>0.58650000000000002</v>
      </c>
      <c r="N508" s="10">
        <f t="shared" si="112"/>
        <v>48.093000000000004</v>
      </c>
    </row>
    <row r="509" spans="1:14" ht="13" customHeight="1" x14ac:dyDescent="0.2">
      <c r="A509" s="31" t="s">
        <v>1449</v>
      </c>
      <c r="B509" s="23" t="s">
        <v>1450</v>
      </c>
      <c r="C509" s="23" t="s">
        <v>1451</v>
      </c>
      <c r="D509" s="85" t="s">
        <v>24</v>
      </c>
      <c r="E509" s="58" t="s">
        <v>87</v>
      </c>
      <c r="F509" s="24">
        <v>500</v>
      </c>
      <c r="G509" s="81">
        <f t="shared" si="113"/>
        <v>0.84455999999999998</v>
      </c>
      <c r="H509" s="25">
        <f t="shared" si="114"/>
        <v>69.253919999999994</v>
      </c>
      <c r="I509" s="21">
        <v>0.70379999999999998</v>
      </c>
      <c r="J509" s="25">
        <f t="shared" si="109"/>
        <v>57.711599999999997</v>
      </c>
      <c r="K509" s="21">
        <f t="shared" si="110"/>
        <v>0.64515</v>
      </c>
      <c r="L509" s="28">
        <f t="shared" si="111"/>
        <v>52.902299999999997</v>
      </c>
      <c r="M509" s="21">
        <v>0.58650000000000002</v>
      </c>
      <c r="N509" s="10">
        <f t="shared" si="112"/>
        <v>48.093000000000004</v>
      </c>
    </row>
    <row r="510" spans="1:14" ht="13" customHeight="1" x14ac:dyDescent="0.2">
      <c r="A510" s="31" t="s">
        <v>1452</v>
      </c>
      <c r="B510" s="23" t="s">
        <v>1453</v>
      </c>
      <c r="C510" s="23" t="s">
        <v>1454</v>
      </c>
      <c r="D510" s="85" t="s">
        <v>24</v>
      </c>
      <c r="E510" s="58" t="s">
        <v>87</v>
      </c>
      <c r="F510" s="24">
        <v>500</v>
      </c>
      <c r="G510" s="81">
        <f t="shared" si="113"/>
        <v>0.84455999999999998</v>
      </c>
      <c r="H510" s="25">
        <f t="shared" si="114"/>
        <v>69.253919999999994</v>
      </c>
      <c r="I510" s="21">
        <v>0.70379999999999998</v>
      </c>
      <c r="J510" s="25">
        <f t="shared" si="109"/>
        <v>57.711599999999997</v>
      </c>
      <c r="K510" s="21">
        <f t="shared" si="110"/>
        <v>0.64515</v>
      </c>
      <c r="L510" s="28">
        <f t="shared" si="111"/>
        <v>52.902299999999997</v>
      </c>
      <c r="M510" s="21">
        <v>0.58650000000000002</v>
      </c>
      <c r="N510" s="10">
        <f t="shared" si="112"/>
        <v>48.093000000000004</v>
      </c>
    </row>
    <row r="511" spans="1:14" ht="13" customHeight="1" x14ac:dyDescent="0.2">
      <c r="A511" s="31" t="s">
        <v>1455</v>
      </c>
      <c r="B511" s="23" t="s">
        <v>1456</v>
      </c>
      <c r="C511" s="23" t="s">
        <v>1457</v>
      </c>
      <c r="D511" s="85" t="s">
        <v>24</v>
      </c>
      <c r="E511" s="58" t="s">
        <v>87</v>
      </c>
      <c r="F511" s="24">
        <v>500</v>
      </c>
      <c r="G511" s="81">
        <f t="shared" si="113"/>
        <v>0.84455999999999998</v>
      </c>
      <c r="H511" s="25">
        <f t="shared" si="114"/>
        <v>69.253919999999994</v>
      </c>
      <c r="I511" s="21">
        <v>0.70379999999999998</v>
      </c>
      <c r="J511" s="25">
        <f t="shared" si="109"/>
        <v>57.711599999999997</v>
      </c>
      <c r="K511" s="21">
        <f t="shared" si="110"/>
        <v>0.64515</v>
      </c>
      <c r="L511" s="28">
        <f t="shared" si="111"/>
        <v>52.902299999999997</v>
      </c>
      <c r="M511" s="21">
        <v>0.58650000000000002</v>
      </c>
      <c r="N511" s="10">
        <f t="shared" si="112"/>
        <v>48.093000000000004</v>
      </c>
    </row>
    <row r="512" spans="1:14" ht="13" customHeight="1" x14ac:dyDescent="0.2">
      <c r="A512" s="31" t="s">
        <v>1458</v>
      </c>
      <c r="B512" s="23" t="s">
        <v>1459</v>
      </c>
      <c r="C512" s="23" t="s">
        <v>1460</v>
      </c>
      <c r="D512" s="85" t="s">
        <v>24</v>
      </c>
      <c r="E512" s="58" t="s">
        <v>87</v>
      </c>
      <c r="F512" s="24">
        <v>500</v>
      </c>
      <c r="G512" s="81">
        <f t="shared" si="113"/>
        <v>0.84455999999999998</v>
      </c>
      <c r="H512" s="25">
        <f t="shared" si="114"/>
        <v>69.253919999999994</v>
      </c>
      <c r="I512" s="21">
        <v>0.70379999999999998</v>
      </c>
      <c r="J512" s="25">
        <f t="shared" si="109"/>
        <v>57.711599999999997</v>
      </c>
      <c r="K512" s="21">
        <f t="shared" si="110"/>
        <v>0.64515</v>
      </c>
      <c r="L512" s="28">
        <f t="shared" si="111"/>
        <v>52.902299999999997</v>
      </c>
      <c r="M512" s="21">
        <v>0.58650000000000002</v>
      </c>
      <c r="N512" s="10">
        <f t="shared" si="112"/>
        <v>48.093000000000004</v>
      </c>
    </row>
    <row r="513" spans="1:14" ht="13" customHeight="1" x14ac:dyDescent="0.2">
      <c r="A513" s="31" t="s">
        <v>1461</v>
      </c>
      <c r="B513" s="23" t="s">
        <v>1462</v>
      </c>
      <c r="C513" s="23" t="s">
        <v>1463</v>
      </c>
      <c r="D513" s="85" t="s">
        <v>24</v>
      </c>
      <c r="E513" s="58" t="s">
        <v>87</v>
      </c>
      <c r="F513" s="24">
        <v>500</v>
      </c>
      <c r="G513" s="81">
        <f t="shared" si="113"/>
        <v>0.84455999999999998</v>
      </c>
      <c r="H513" s="25">
        <f t="shared" si="114"/>
        <v>69.253919999999994</v>
      </c>
      <c r="I513" s="21">
        <v>0.70379999999999998</v>
      </c>
      <c r="J513" s="25">
        <f t="shared" si="109"/>
        <v>57.711599999999997</v>
      </c>
      <c r="K513" s="21">
        <f t="shared" si="110"/>
        <v>0.64515</v>
      </c>
      <c r="L513" s="28">
        <f t="shared" si="111"/>
        <v>52.902299999999997</v>
      </c>
      <c r="M513" s="21">
        <v>0.58650000000000002</v>
      </c>
      <c r="N513" s="10">
        <f t="shared" si="112"/>
        <v>48.093000000000004</v>
      </c>
    </row>
    <row r="514" spans="1:14" ht="13" customHeight="1" x14ac:dyDescent="0.2">
      <c r="A514" s="31" t="s">
        <v>1464</v>
      </c>
      <c r="B514" s="23" t="s">
        <v>1465</v>
      </c>
      <c r="C514" s="23" t="s">
        <v>1466</v>
      </c>
      <c r="D514" s="85" t="s">
        <v>24</v>
      </c>
      <c r="E514" s="58" t="s">
        <v>87</v>
      </c>
      <c r="F514" s="24">
        <v>500</v>
      </c>
      <c r="G514" s="81">
        <f t="shared" si="113"/>
        <v>0.84455999999999998</v>
      </c>
      <c r="H514" s="25">
        <f t="shared" si="114"/>
        <v>69.253919999999994</v>
      </c>
      <c r="I514" s="21">
        <v>0.70379999999999998</v>
      </c>
      <c r="J514" s="25">
        <f t="shared" si="109"/>
        <v>57.711599999999997</v>
      </c>
      <c r="K514" s="21">
        <f t="shared" si="110"/>
        <v>0.64515</v>
      </c>
      <c r="L514" s="28">
        <f t="shared" si="111"/>
        <v>52.902299999999997</v>
      </c>
      <c r="M514" s="21">
        <v>0.58650000000000002</v>
      </c>
      <c r="N514" s="10">
        <f t="shared" si="112"/>
        <v>48.093000000000004</v>
      </c>
    </row>
    <row r="515" spans="1:14" ht="13" customHeight="1" x14ac:dyDescent="0.2">
      <c r="A515" s="31" t="s">
        <v>1467</v>
      </c>
      <c r="B515" s="23" t="s">
        <v>1468</v>
      </c>
      <c r="C515" s="23" t="s">
        <v>1469</v>
      </c>
      <c r="D515" s="85" t="s">
        <v>24</v>
      </c>
      <c r="E515" s="58" t="s">
        <v>87</v>
      </c>
      <c r="F515" s="24">
        <v>500</v>
      </c>
      <c r="G515" s="81">
        <f t="shared" si="113"/>
        <v>0.84455999999999998</v>
      </c>
      <c r="H515" s="25">
        <f t="shared" si="114"/>
        <v>69.253919999999994</v>
      </c>
      <c r="I515" s="21">
        <v>0.70379999999999998</v>
      </c>
      <c r="J515" s="25">
        <f t="shared" si="109"/>
        <v>57.711599999999997</v>
      </c>
      <c r="K515" s="21">
        <f t="shared" si="110"/>
        <v>0.64515</v>
      </c>
      <c r="L515" s="28">
        <f t="shared" si="111"/>
        <v>52.902299999999997</v>
      </c>
      <c r="M515" s="21">
        <v>0.58650000000000002</v>
      </c>
      <c r="N515" s="10">
        <f t="shared" si="112"/>
        <v>48.093000000000004</v>
      </c>
    </row>
    <row r="516" spans="1:14" ht="13" customHeight="1" x14ac:dyDescent="0.2">
      <c r="A516" s="31" t="s">
        <v>1470</v>
      </c>
      <c r="B516" s="23" t="s">
        <v>1471</v>
      </c>
      <c r="C516" s="23" t="s">
        <v>1472</v>
      </c>
      <c r="D516" s="85" t="s">
        <v>24</v>
      </c>
      <c r="E516" s="58" t="s">
        <v>87</v>
      </c>
      <c r="F516" s="24">
        <v>500</v>
      </c>
      <c r="G516" s="81">
        <f t="shared" si="113"/>
        <v>0.99143999999999999</v>
      </c>
      <c r="H516" s="25">
        <f t="shared" si="114"/>
        <v>81.298079999999999</v>
      </c>
      <c r="I516" s="21">
        <v>0.82620000000000005</v>
      </c>
      <c r="J516" s="25">
        <f t="shared" si="109"/>
        <v>67.748400000000004</v>
      </c>
      <c r="K516" s="21">
        <f t="shared" si="110"/>
        <v>0.75734999999999997</v>
      </c>
      <c r="L516" s="28">
        <f t="shared" si="111"/>
        <v>62.102699999999999</v>
      </c>
      <c r="M516" s="21">
        <v>0.6885</v>
      </c>
      <c r="N516" s="10">
        <f t="shared" si="112"/>
        <v>56.457000000000001</v>
      </c>
    </row>
    <row r="517" spans="1:14" ht="13" customHeight="1" x14ac:dyDescent="0.2">
      <c r="A517" s="31" t="s">
        <v>1473</v>
      </c>
      <c r="B517" s="23" t="s">
        <v>1474</v>
      </c>
      <c r="C517" s="23" t="s">
        <v>1475</v>
      </c>
      <c r="D517" s="85" t="s">
        <v>24</v>
      </c>
      <c r="E517" s="58" t="s">
        <v>87</v>
      </c>
      <c r="F517" s="24">
        <v>500</v>
      </c>
      <c r="G517" s="81">
        <f t="shared" si="113"/>
        <v>0.99143999999999999</v>
      </c>
      <c r="H517" s="25">
        <f t="shared" si="114"/>
        <v>81.298079999999999</v>
      </c>
      <c r="I517" s="21">
        <v>0.82620000000000005</v>
      </c>
      <c r="J517" s="25">
        <f t="shared" si="109"/>
        <v>67.748400000000004</v>
      </c>
      <c r="K517" s="21">
        <f t="shared" si="110"/>
        <v>0.75734999999999997</v>
      </c>
      <c r="L517" s="28">
        <f t="shared" si="111"/>
        <v>62.102699999999999</v>
      </c>
      <c r="M517" s="21">
        <v>0.6885</v>
      </c>
      <c r="N517" s="10">
        <f t="shared" si="112"/>
        <v>56.457000000000001</v>
      </c>
    </row>
    <row r="518" spans="1:14" ht="13" customHeight="1" x14ac:dyDescent="0.2">
      <c r="A518" s="31" t="s">
        <v>1476</v>
      </c>
      <c r="B518" s="23" t="s">
        <v>1477</v>
      </c>
      <c r="C518" s="23" t="s">
        <v>1478</v>
      </c>
      <c r="D518" s="85" t="s">
        <v>24</v>
      </c>
      <c r="E518" s="58" t="s">
        <v>87</v>
      </c>
      <c r="F518" s="24">
        <v>500</v>
      </c>
      <c r="G518" s="81">
        <f t="shared" si="113"/>
        <v>0.99143999999999999</v>
      </c>
      <c r="H518" s="25">
        <f t="shared" si="114"/>
        <v>81.298079999999999</v>
      </c>
      <c r="I518" s="21">
        <v>0.82620000000000005</v>
      </c>
      <c r="J518" s="25">
        <f t="shared" si="109"/>
        <v>67.748400000000004</v>
      </c>
      <c r="K518" s="21">
        <f t="shared" si="110"/>
        <v>0.75734999999999997</v>
      </c>
      <c r="L518" s="28">
        <f t="shared" si="111"/>
        <v>62.102699999999999</v>
      </c>
      <c r="M518" s="21">
        <v>0.6885</v>
      </c>
      <c r="N518" s="10">
        <f t="shared" si="112"/>
        <v>56.457000000000001</v>
      </c>
    </row>
    <row r="519" spans="1:14" ht="13" customHeight="1" x14ac:dyDescent="0.2">
      <c r="A519" s="31" t="s">
        <v>1479</v>
      </c>
      <c r="B519" s="23" t="s">
        <v>1480</v>
      </c>
      <c r="C519" s="23" t="s">
        <v>1481</v>
      </c>
      <c r="D519" s="74" t="s">
        <v>35</v>
      </c>
      <c r="E519" s="58" t="s">
        <v>87</v>
      </c>
      <c r="F519" s="24">
        <v>500</v>
      </c>
      <c r="G519" s="81">
        <f t="shared" si="113"/>
        <v>0.99143999999999999</v>
      </c>
      <c r="H519" s="25">
        <f t="shared" si="114"/>
        <v>81.298079999999999</v>
      </c>
      <c r="I519" s="21">
        <v>0.82620000000000005</v>
      </c>
      <c r="J519" s="25">
        <f t="shared" si="109"/>
        <v>67.748400000000004</v>
      </c>
      <c r="K519" s="21">
        <f t="shared" si="110"/>
        <v>0.75734999999999997</v>
      </c>
      <c r="L519" s="28">
        <f t="shared" si="111"/>
        <v>62.102699999999999</v>
      </c>
      <c r="M519" s="21">
        <v>0.6885</v>
      </c>
      <c r="N519" s="10">
        <f t="shared" si="112"/>
        <v>56.457000000000001</v>
      </c>
    </row>
    <row r="520" spans="1:14" ht="13" customHeight="1" x14ac:dyDescent="0.2">
      <c r="A520" s="31" t="s">
        <v>1482</v>
      </c>
      <c r="B520" s="23" t="s">
        <v>1483</v>
      </c>
      <c r="C520" s="23" t="s">
        <v>1484</v>
      </c>
      <c r="D520" s="85" t="s">
        <v>24</v>
      </c>
      <c r="E520" s="58" t="s">
        <v>87</v>
      </c>
      <c r="F520" s="24">
        <v>500</v>
      </c>
      <c r="G520" s="81">
        <f t="shared" si="113"/>
        <v>0.99143999999999999</v>
      </c>
      <c r="H520" s="25">
        <f t="shared" si="114"/>
        <v>81.298079999999999</v>
      </c>
      <c r="I520" s="21">
        <v>0.82620000000000005</v>
      </c>
      <c r="J520" s="25">
        <f t="shared" si="109"/>
        <v>67.748400000000004</v>
      </c>
      <c r="K520" s="21">
        <f t="shared" si="110"/>
        <v>0.75734999999999997</v>
      </c>
      <c r="L520" s="28">
        <f t="shared" si="111"/>
        <v>62.102699999999999</v>
      </c>
      <c r="M520" s="21">
        <v>0.6885</v>
      </c>
      <c r="N520" s="10">
        <f t="shared" si="112"/>
        <v>56.457000000000001</v>
      </c>
    </row>
    <row r="521" spans="1:14" ht="13" customHeight="1" x14ac:dyDescent="0.2">
      <c r="A521" s="31" t="s">
        <v>1485</v>
      </c>
      <c r="B521" s="23" t="s">
        <v>1486</v>
      </c>
      <c r="C521" s="23" t="s">
        <v>1487</v>
      </c>
      <c r="D521" s="85" t="s">
        <v>24</v>
      </c>
      <c r="E521" s="58" t="s">
        <v>87</v>
      </c>
      <c r="F521" s="24">
        <v>500</v>
      </c>
      <c r="G521" s="81">
        <f t="shared" si="113"/>
        <v>0.99143999999999999</v>
      </c>
      <c r="H521" s="25">
        <f t="shared" si="114"/>
        <v>81.298079999999999</v>
      </c>
      <c r="I521" s="21">
        <v>0.82620000000000005</v>
      </c>
      <c r="J521" s="25">
        <f t="shared" si="109"/>
        <v>67.748400000000004</v>
      </c>
      <c r="K521" s="21">
        <f t="shared" si="110"/>
        <v>0.75734999999999997</v>
      </c>
      <c r="L521" s="28">
        <f t="shared" si="111"/>
        <v>62.102699999999999</v>
      </c>
      <c r="M521" s="21">
        <v>0.6885</v>
      </c>
      <c r="N521" s="10">
        <f t="shared" si="112"/>
        <v>56.457000000000001</v>
      </c>
    </row>
    <row r="522" spans="1:14" ht="13" customHeight="1" x14ac:dyDescent="0.2">
      <c r="A522" s="31" t="s">
        <v>1488</v>
      </c>
      <c r="B522" s="23" t="s">
        <v>1489</v>
      </c>
      <c r="C522" s="23" t="s">
        <v>3193</v>
      </c>
      <c r="D522" s="85" t="s">
        <v>24</v>
      </c>
      <c r="E522" s="58" t="s">
        <v>87</v>
      </c>
      <c r="F522" s="24">
        <v>10</v>
      </c>
      <c r="G522" s="81">
        <f t="shared" si="113"/>
        <v>9.609119999999999</v>
      </c>
      <c r="H522" s="25">
        <f t="shared" si="114"/>
        <v>787.94783999999993</v>
      </c>
      <c r="I522" s="21">
        <v>8.0076000000000001</v>
      </c>
      <c r="J522" s="25">
        <f t="shared" si="109"/>
        <v>656.6232</v>
      </c>
      <c r="K522" s="21">
        <f t="shared" si="110"/>
        <v>7.3403</v>
      </c>
      <c r="L522" s="28">
        <f t="shared" si="111"/>
        <v>601.90460000000007</v>
      </c>
      <c r="M522" s="21">
        <v>6.673</v>
      </c>
      <c r="N522" s="10">
        <f t="shared" si="112"/>
        <v>547.18600000000004</v>
      </c>
    </row>
    <row r="523" spans="1:14" ht="13" customHeight="1" x14ac:dyDescent="0.2">
      <c r="A523" s="31" t="s">
        <v>1490</v>
      </c>
      <c r="B523" s="23" t="s">
        <v>1491</v>
      </c>
      <c r="C523" s="23" t="s">
        <v>3188</v>
      </c>
      <c r="D523" s="85" t="s">
        <v>24</v>
      </c>
      <c r="E523" s="58" t="s">
        <v>87</v>
      </c>
      <c r="F523" s="24">
        <v>10</v>
      </c>
      <c r="G523" s="81">
        <f t="shared" si="113"/>
        <v>9.609119999999999</v>
      </c>
      <c r="H523" s="25">
        <f t="shared" si="114"/>
        <v>787.94783999999993</v>
      </c>
      <c r="I523" s="21">
        <v>8.0076000000000001</v>
      </c>
      <c r="J523" s="25">
        <f t="shared" si="109"/>
        <v>656.6232</v>
      </c>
      <c r="K523" s="21">
        <f t="shared" si="110"/>
        <v>7.3403</v>
      </c>
      <c r="L523" s="28">
        <f t="shared" si="111"/>
        <v>601.90460000000007</v>
      </c>
      <c r="M523" s="21">
        <v>6.673</v>
      </c>
      <c r="N523" s="10">
        <f t="shared" si="112"/>
        <v>547.18600000000004</v>
      </c>
    </row>
    <row r="524" spans="1:14" ht="13" customHeight="1" x14ac:dyDescent="0.2">
      <c r="A524" s="31" t="s">
        <v>1492</v>
      </c>
      <c r="B524" s="23" t="s">
        <v>1493</v>
      </c>
      <c r="C524" s="23" t="s">
        <v>3191</v>
      </c>
      <c r="D524" s="85" t="s">
        <v>24</v>
      </c>
      <c r="E524" s="58" t="s">
        <v>87</v>
      </c>
      <c r="F524" s="24">
        <v>10</v>
      </c>
      <c r="G524" s="81">
        <f t="shared" si="113"/>
        <v>9.609119999999999</v>
      </c>
      <c r="H524" s="25">
        <f t="shared" si="114"/>
        <v>787.94783999999993</v>
      </c>
      <c r="I524" s="21">
        <v>8.0076000000000001</v>
      </c>
      <c r="J524" s="25">
        <f t="shared" si="109"/>
        <v>656.6232</v>
      </c>
      <c r="K524" s="21">
        <f t="shared" si="110"/>
        <v>7.3403</v>
      </c>
      <c r="L524" s="28">
        <f t="shared" si="111"/>
        <v>601.90460000000007</v>
      </c>
      <c r="M524" s="21">
        <v>6.673</v>
      </c>
      <c r="N524" s="10">
        <f t="shared" si="112"/>
        <v>547.18600000000004</v>
      </c>
    </row>
    <row r="525" spans="1:14" ht="13" customHeight="1" x14ac:dyDescent="0.2">
      <c r="A525" s="31" t="s">
        <v>1494</v>
      </c>
      <c r="B525" s="23" t="s">
        <v>1495</v>
      </c>
      <c r="C525" s="23" t="s">
        <v>3189</v>
      </c>
      <c r="D525" s="85" t="s">
        <v>24</v>
      </c>
      <c r="E525" s="58" t="s">
        <v>87</v>
      </c>
      <c r="F525" s="24">
        <v>10</v>
      </c>
      <c r="G525" s="81">
        <f t="shared" si="113"/>
        <v>9.609119999999999</v>
      </c>
      <c r="H525" s="25">
        <f t="shared" si="114"/>
        <v>787.94783999999993</v>
      </c>
      <c r="I525" s="21">
        <v>8.0076000000000001</v>
      </c>
      <c r="J525" s="25">
        <f t="shared" si="109"/>
        <v>656.6232</v>
      </c>
      <c r="K525" s="21">
        <f t="shared" si="110"/>
        <v>7.3403</v>
      </c>
      <c r="L525" s="28">
        <f t="shared" si="111"/>
        <v>601.90460000000007</v>
      </c>
      <c r="M525" s="21">
        <v>6.673</v>
      </c>
      <c r="N525" s="10">
        <f t="shared" si="112"/>
        <v>547.18600000000004</v>
      </c>
    </row>
    <row r="526" spans="1:14" ht="13" customHeight="1" x14ac:dyDescent="0.2">
      <c r="A526" s="31" t="s">
        <v>1496</v>
      </c>
      <c r="B526" s="23" t="s">
        <v>1497</v>
      </c>
      <c r="C526" s="23" t="s">
        <v>3192</v>
      </c>
      <c r="D526" s="85" t="s">
        <v>24</v>
      </c>
      <c r="E526" s="58" t="s">
        <v>87</v>
      </c>
      <c r="F526" s="24">
        <v>10</v>
      </c>
      <c r="G526" s="81">
        <f t="shared" si="113"/>
        <v>14.572199999999999</v>
      </c>
      <c r="H526" s="25">
        <f t="shared" si="114"/>
        <v>1194.9204</v>
      </c>
      <c r="I526" s="21">
        <v>12.1435</v>
      </c>
      <c r="J526" s="25">
        <f t="shared" si="109"/>
        <v>995.76699999999994</v>
      </c>
      <c r="K526" s="21">
        <f t="shared" si="110"/>
        <v>11.131550000000001</v>
      </c>
      <c r="L526" s="28">
        <f t="shared" si="111"/>
        <v>912.78710000000001</v>
      </c>
      <c r="M526" s="21">
        <v>10.1196</v>
      </c>
      <c r="N526" s="10">
        <f t="shared" si="112"/>
        <v>829.80719999999997</v>
      </c>
    </row>
    <row r="527" spans="1:14" ht="13" customHeight="1" x14ac:dyDescent="0.2">
      <c r="A527" s="31" t="s">
        <v>1498</v>
      </c>
      <c r="B527" s="23" t="s">
        <v>1499</v>
      </c>
      <c r="C527" s="23" t="s">
        <v>3190</v>
      </c>
      <c r="D527" s="85" t="s">
        <v>24</v>
      </c>
      <c r="E527" s="58" t="s">
        <v>87</v>
      </c>
      <c r="F527" s="24">
        <v>10</v>
      </c>
      <c r="G527" s="81">
        <f t="shared" si="113"/>
        <v>14.572199999999999</v>
      </c>
      <c r="H527" s="25">
        <f t="shared" si="114"/>
        <v>1194.9204</v>
      </c>
      <c r="I527" s="21">
        <v>12.1435</v>
      </c>
      <c r="J527" s="25">
        <f t="shared" si="109"/>
        <v>995.76699999999994</v>
      </c>
      <c r="K527" s="21">
        <f t="shared" si="110"/>
        <v>11.131550000000001</v>
      </c>
      <c r="L527" s="28">
        <f t="shared" si="111"/>
        <v>912.78710000000001</v>
      </c>
      <c r="M527" s="21">
        <v>10.1196</v>
      </c>
      <c r="N527" s="10">
        <f t="shared" si="112"/>
        <v>829.80719999999997</v>
      </c>
    </row>
    <row r="528" spans="1:14" ht="13" customHeight="1" x14ac:dyDescent="0.2">
      <c r="A528" s="102" t="s">
        <v>1500</v>
      </c>
      <c r="B528" s="94"/>
      <c r="C528" s="94"/>
      <c r="D528" s="94"/>
      <c r="E528" s="94"/>
      <c r="F528" s="94"/>
      <c r="G528" s="94"/>
      <c r="H528" s="94"/>
      <c r="I528" s="94"/>
      <c r="J528" s="94"/>
      <c r="K528" s="94"/>
      <c r="L528" s="94"/>
      <c r="M528" s="94"/>
      <c r="N528" s="95"/>
    </row>
    <row r="529" spans="1:14" s="84" customFormat="1" ht="50" customHeight="1" x14ac:dyDescent="0.2">
      <c r="A529" s="98" t="s">
        <v>1501</v>
      </c>
      <c r="B529" s="95"/>
      <c r="C529" s="93"/>
      <c r="D529" s="94"/>
      <c r="E529" s="94"/>
      <c r="F529" s="94"/>
      <c r="G529" s="94"/>
      <c r="H529" s="94"/>
      <c r="I529" s="94"/>
      <c r="J529" s="94"/>
      <c r="K529" s="94"/>
      <c r="L529" s="94"/>
      <c r="M529" s="94"/>
      <c r="N529" s="95"/>
    </row>
    <row r="530" spans="1:14" ht="13" customHeight="1" x14ac:dyDescent="0.2">
      <c r="A530" s="31" t="s">
        <v>1502</v>
      </c>
      <c r="B530" s="23" t="s">
        <v>1503</v>
      </c>
      <c r="C530" s="23" t="s">
        <v>1504</v>
      </c>
      <c r="D530" s="85" t="s">
        <v>24</v>
      </c>
      <c r="E530" s="58" t="s">
        <v>25</v>
      </c>
      <c r="F530" s="24">
        <v>10</v>
      </c>
      <c r="G530" s="81">
        <f t="shared" ref="G530:G553" si="115">I530*1.2</f>
        <v>3.0562799999999997</v>
      </c>
      <c r="H530" s="25">
        <f t="shared" ref="H530:H553" si="116">G530*$E$3</f>
        <v>250.61495999999997</v>
      </c>
      <c r="I530" s="21">
        <v>2.5468999999999999</v>
      </c>
      <c r="J530" s="25">
        <f t="shared" ref="J530:J553" si="117">I530*$E$3</f>
        <v>208.8458</v>
      </c>
      <c r="K530" s="26">
        <f t="shared" ref="K530:K553" si="118">(I530+M530)/2</f>
        <v>2.3346499999999999</v>
      </c>
      <c r="L530" s="28">
        <f t="shared" ref="L530:L553" si="119">(J530+N530)/2</f>
        <v>191.44130000000001</v>
      </c>
      <c r="M530" s="21">
        <v>2.1223999999999998</v>
      </c>
      <c r="N530" s="10">
        <f t="shared" ref="N530:N553" si="120">M530*$E$3</f>
        <v>174.0368</v>
      </c>
    </row>
    <row r="531" spans="1:14" ht="13" customHeight="1" x14ac:dyDescent="0.2">
      <c r="A531" s="31" t="s">
        <v>1505</v>
      </c>
      <c r="B531" s="23" t="s">
        <v>1506</v>
      </c>
      <c r="C531" s="23" t="s">
        <v>1507</v>
      </c>
      <c r="D531" s="85" t="s">
        <v>24</v>
      </c>
      <c r="E531" s="58" t="s">
        <v>87</v>
      </c>
      <c r="F531" s="24">
        <v>10</v>
      </c>
      <c r="G531" s="81">
        <f t="shared" si="115"/>
        <v>4.2378</v>
      </c>
      <c r="H531" s="25">
        <f t="shared" si="116"/>
        <v>347.49959999999999</v>
      </c>
      <c r="I531" s="21">
        <v>3.5314999999999999</v>
      </c>
      <c r="J531" s="25">
        <f t="shared" si="117"/>
        <v>289.58299999999997</v>
      </c>
      <c r="K531" s="26">
        <f t="shared" si="118"/>
        <v>3.23725</v>
      </c>
      <c r="L531" s="28">
        <f t="shared" si="119"/>
        <v>265.4545</v>
      </c>
      <c r="M531" s="21">
        <v>2.9430000000000001</v>
      </c>
      <c r="N531" s="10">
        <f t="shared" si="120"/>
        <v>241.32599999999999</v>
      </c>
    </row>
    <row r="532" spans="1:14" ht="13" customHeight="1" x14ac:dyDescent="0.2">
      <c r="A532" s="31" t="s">
        <v>1508</v>
      </c>
      <c r="B532" s="23" t="s">
        <v>1509</v>
      </c>
      <c r="C532" s="23" t="s">
        <v>1510</v>
      </c>
      <c r="D532" s="85" t="s">
        <v>24</v>
      </c>
      <c r="E532" s="58" t="s">
        <v>87</v>
      </c>
      <c r="F532" s="24">
        <v>10</v>
      </c>
      <c r="G532" s="81">
        <f t="shared" si="115"/>
        <v>4.1755199999999997</v>
      </c>
      <c r="H532" s="25">
        <f t="shared" si="116"/>
        <v>342.39263999999997</v>
      </c>
      <c r="I532" s="21">
        <v>3.4796</v>
      </c>
      <c r="J532" s="25">
        <f t="shared" si="117"/>
        <v>285.3272</v>
      </c>
      <c r="K532" s="26">
        <f t="shared" si="118"/>
        <v>3.1896500000000003</v>
      </c>
      <c r="L532" s="28">
        <f t="shared" si="119"/>
        <v>261.55130000000003</v>
      </c>
      <c r="M532" s="21">
        <v>2.8997000000000002</v>
      </c>
      <c r="N532" s="10">
        <f t="shared" si="120"/>
        <v>237.77540000000002</v>
      </c>
    </row>
    <row r="533" spans="1:14" ht="13" customHeight="1" x14ac:dyDescent="0.2">
      <c r="A533" s="31" t="s">
        <v>1511</v>
      </c>
      <c r="B533" s="23" t="s">
        <v>1512</v>
      </c>
      <c r="C533" s="23" t="s">
        <v>1513</v>
      </c>
      <c r="D533" s="77" t="s">
        <v>35</v>
      </c>
      <c r="E533" s="58" t="s">
        <v>25</v>
      </c>
      <c r="F533" s="24">
        <v>10</v>
      </c>
      <c r="G533" s="81">
        <f t="shared" si="115"/>
        <v>3.6017999999999999</v>
      </c>
      <c r="H533" s="25">
        <f t="shared" si="116"/>
        <v>295.3476</v>
      </c>
      <c r="I533" s="21">
        <v>3.0015000000000001</v>
      </c>
      <c r="J533" s="25">
        <f t="shared" si="117"/>
        <v>246.12299999999999</v>
      </c>
      <c r="K533" s="26">
        <f t="shared" si="118"/>
        <v>2.7514000000000003</v>
      </c>
      <c r="L533" s="28">
        <f t="shared" si="119"/>
        <v>225.6148</v>
      </c>
      <c r="M533" s="21">
        <v>2.5013000000000001</v>
      </c>
      <c r="N533" s="10">
        <f t="shared" si="120"/>
        <v>205.10660000000001</v>
      </c>
    </row>
    <row r="534" spans="1:14" ht="13" customHeight="1" x14ac:dyDescent="0.2">
      <c r="A534" s="31" t="s">
        <v>1514</v>
      </c>
      <c r="B534" s="23" t="s">
        <v>1515</v>
      </c>
      <c r="C534" s="23" t="s">
        <v>1516</v>
      </c>
      <c r="D534" s="85" t="s">
        <v>24</v>
      </c>
      <c r="E534" s="58" t="s">
        <v>25</v>
      </c>
      <c r="F534" s="24">
        <v>10</v>
      </c>
      <c r="G534" s="81">
        <f t="shared" si="115"/>
        <v>4.842719999999999</v>
      </c>
      <c r="H534" s="25">
        <f t="shared" si="116"/>
        <v>397.10303999999991</v>
      </c>
      <c r="I534" s="21">
        <v>4.0355999999999996</v>
      </c>
      <c r="J534" s="25">
        <f t="shared" si="117"/>
        <v>330.91919999999999</v>
      </c>
      <c r="K534" s="26">
        <f t="shared" si="118"/>
        <v>3.6993</v>
      </c>
      <c r="L534" s="28">
        <f t="shared" si="119"/>
        <v>303.3426</v>
      </c>
      <c r="M534" s="21">
        <v>3.363</v>
      </c>
      <c r="N534" s="10">
        <f t="shared" si="120"/>
        <v>275.76600000000002</v>
      </c>
    </row>
    <row r="535" spans="1:14" ht="13" customHeight="1" x14ac:dyDescent="0.2">
      <c r="A535" s="31" t="s">
        <v>1517</v>
      </c>
      <c r="B535" s="23" t="s">
        <v>1518</v>
      </c>
      <c r="C535" s="23" t="s">
        <v>1519</v>
      </c>
      <c r="D535" s="85" t="s">
        <v>24</v>
      </c>
      <c r="E535" s="58" t="s">
        <v>25</v>
      </c>
      <c r="F535" s="24">
        <v>10</v>
      </c>
      <c r="G535" s="81">
        <f t="shared" si="115"/>
        <v>4.7839200000000002</v>
      </c>
      <c r="H535" s="25">
        <f t="shared" si="116"/>
        <v>392.28144000000003</v>
      </c>
      <c r="I535" s="21">
        <v>3.9866000000000001</v>
      </c>
      <c r="J535" s="25">
        <f t="shared" si="117"/>
        <v>326.90120000000002</v>
      </c>
      <c r="K535" s="26">
        <f t="shared" si="118"/>
        <v>3.6543999999999999</v>
      </c>
      <c r="L535" s="28">
        <f t="shared" si="119"/>
        <v>299.66079999999999</v>
      </c>
      <c r="M535" s="21">
        <v>3.3222</v>
      </c>
      <c r="N535" s="10">
        <f t="shared" si="120"/>
        <v>272.42040000000003</v>
      </c>
    </row>
    <row r="536" spans="1:14" ht="13" customHeight="1" x14ac:dyDescent="0.2">
      <c r="A536" s="31" t="s">
        <v>1520</v>
      </c>
      <c r="B536" s="23" t="s">
        <v>1521</v>
      </c>
      <c r="C536" s="23" t="s">
        <v>1522</v>
      </c>
      <c r="D536" s="85" t="s">
        <v>24</v>
      </c>
      <c r="E536" s="58" t="s">
        <v>25</v>
      </c>
      <c r="F536" s="24">
        <v>10</v>
      </c>
      <c r="G536" s="81">
        <f t="shared" si="115"/>
        <v>4.10304</v>
      </c>
      <c r="H536" s="25">
        <f t="shared" si="116"/>
        <v>336.44927999999999</v>
      </c>
      <c r="I536" s="21">
        <v>3.4192</v>
      </c>
      <c r="J536" s="25">
        <f t="shared" si="117"/>
        <v>280.37439999999998</v>
      </c>
      <c r="K536" s="26">
        <f t="shared" si="118"/>
        <v>3.1342499999999998</v>
      </c>
      <c r="L536" s="28">
        <f t="shared" si="119"/>
        <v>257.00849999999997</v>
      </c>
      <c r="M536" s="21">
        <v>2.8492999999999999</v>
      </c>
      <c r="N536" s="10">
        <f t="shared" si="120"/>
        <v>233.64259999999999</v>
      </c>
    </row>
    <row r="537" spans="1:14" ht="13" customHeight="1" x14ac:dyDescent="0.2">
      <c r="A537" s="31" t="s">
        <v>1523</v>
      </c>
      <c r="B537" s="23" t="s">
        <v>1524</v>
      </c>
      <c r="C537" s="23" t="s">
        <v>1525</v>
      </c>
      <c r="D537" s="85" t="s">
        <v>24</v>
      </c>
      <c r="E537" s="58" t="s">
        <v>25</v>
      </c>
      <c r="F537" s="24">
        <v>10</v>
      </c>
      <c r="G537" s="81">
        <f t="shared" si="115"/>
        <v>5.3369999999999997</v>
      </c>
      <c r="H537" s="25">
        <f t="shared" si="116"/>
        <v>437.63399999999996</v>
      </c>
      <c r="I537" s="21">
        <v>4.4474999999999998</v>
      </c>
      <c r="J537" s="25">
        <f t="shared" si="117"/>
        <v>364.69499999999999</v>
      </c>
      <c r="K537" s="26">
        <f t="shared" si="118"/>
        <v>4.0768500000000003</v>
      </c>
      <c r="L537" s="28">
        <f t="shared" si="119"/>
        <v>334.30169999999998</v>
      </c>
      <c r="M537" s="21">
        <v>3.7061999999999999</v>
      </c>
      <c r="N537" s="10">
        <f t="shared" si="120"/>
        <v>303.90839999999997</v>
      </c>
    </row>
    <row r="538" spans="1:14" ht="13" customHeight="1" x14ac:dyDescent="0.2">
      <c r="A538" s="31" t="s">
        <v>1526</v>
      </c>
      <c r="B538" s="23" t="s">
        <v>1527</v>
      </c>
      <c r="C538" s="23" t="s">
        <v>1528</v>
      </c>
      <c r="D538" s="85" t="s">
        <v>24</v>
      </c>
      <c r="E538" s="58" t="s">
        <v>25</v>
      </c>
      <c r="F538" s="24">
        <v>10</v>
      </c>
      <c r="G538" s="81">
        <f t="shared" si="115"/>
        <v>5.2229999999999999</v>
      </c>
      <c r="H538" s="25">
        <f t="shared" si="116"/>
        <v>428.286</v>
      </c>
      <c r="I538" s="21">
        <v>4.3525</v>
      </c>
      <c r="J538" s="25">
        <f t="shared" si="117"/>
        <v>356.90500000000003</v>
      </c>
      <c r="K538" s="26">
        <f t="shared" si="118"/>
        <v>3.9897999999999998</v>
      </c>
      <c r="L538" s="28">
        <f t="shared" si="119"/>
        <v>327.16359999999997</v>
      </c>
      <c r="M538" s="21">
        <v>3.6271</v>
      </c>
      <c r="N538" s="10">
        <f t="shared" si="120"/>
        <v>297.42219999999998</v>
      </c>
    </row>
    <row r="539" spans="1:14" ht="13" customHeight="1" x14ac:dyDescent="0.2">
      <c r="A539" s="31" t="s">
        <v>1529</v>
      </c>
      <c r="B539" s="23" t="s">
        <v>1530</v>
      </c>
      <c r="C539" s="23" t="s">
        <v>1531</v>
      </c>
      <c r="D539" s="85" t="s">
        <v>24</v>
      </c>
      <c r="E539" s="58" t="s">
        <v>25</v>
      </c>
      <c r="F539" s="24">
        <v>10</v>
      </c>
      <c r="G539" s="81">
        <f t="shared" si="115"/>
        <v>4.38924</v>
      </c>
      <c r="H539" s="25">
        <f t="shared" si="116"/>
        <v>359.91768000000002</v>
      </c>
      <c r="I539" s="21">
        <v>3.6577000000000002</v>
      </c>
      <c r="J539" s="25">
        <f t="shared" si="117"/>
        <v>299.9314</v>
      </c>
      <c r="K539" s="26">
        <f t="shared" si="118"/>
        <v>3.3529</v>
      </c>
      <c r="L539" s="28">
        <f t="shared" si="119"/>
        <v>274.93779999999998</v>
      </c>
      <c r="M539" s="21">
        <v>3.0480999999999998</v>
      </c>
      <c r="N539" s="10">
        <f t="shared" si="120"/>
        <v>249.9442</v>
      </c>
    </row>
    <row r="540" spans="1:14" ht="13" customHeight="1" x14ac:dyDescent="0.2">
      <c r="A540" s="31" t="s">
        <v>1532</v>
      </c>
      <c r="B540" s="23" t="s">
        <v>1533</v>
      </c>
      <c r="C540" s="23" t="s">
        <v>1534</v>
      </c>
      <c r="D540" s="85" t="s">
        <v>24</v>
      </c>
      <c r="E540" s="58" t="s">
        <v>25</v>
      </c>
      <c r="F540" s="24">
        <v>10</v>
      </c>
      <c r="G540" s="81">
        <f t="shared" si="115"/>
        <v>5.9315999999999995</v>
      </c>
      <c r="H540" s="25">
        <f t="shared" si="116"/>
        <v>486.39119999999997</v>
      </c>
      <c r="I540" s="21">
        <v>4.9429999999999996</v>
      </c>
      <c r="J540" s="25">
        <f t="shared" si="117"/>
        <v>405.32599999999996</v>
      </c>
      <c r="K540" s="26">
        <f t="shared" si="118"/>
        <v>4.5310500000000005</v>
      </c>
      <c r="L540" s="28">
        <f t="shared" si="119"/>
        <v>371.54610000000002</v>
      </c>
      <c r="M540" s="21">
        <v>4.1191000000000004</v>
      </c>
      <c r="N540" s="10">
        <f t="shared" si="120"/>
        <v>337.76620000000003</v>
      </c>
    </row>
    <row r="541" spans="1:14" ht="13" customHeight="1" x14ac:dyDescent="0.2">
      <c r="A541" s="31" t="s">
        <v>1535</v>
      </c>
      <c r="B541" s="23" t="s">
        <v>1536</v>
      </c>
      <c r="C541" s="23" t="s">
        <v>1537</v>
      </c>
      <c r="D541" s="85" t="s">
        <v>24</v>
      </c>
      <c r="E541" s="58" t="s">
        <v>25</v>
      </c>
      <c r="F541" s="24">
        <v>10</v>
      </c>
      <c r="G541" s="81">
        <f t="shared" si="115"/>
        <v>5.6237999999999992</v>
      </c>
      <c r="H541" s="25">
        <f t="shared" si="116"/>
        <v>461.15159999999992</v>
      </c>
      <c r="I541" s="21">
        <v>4.6864999999999997</v>
      </c>
      <c r="J541" s="25">
        <f t="shared" si="117"/>
        <v>384.29299999999995</v>
      </c>
      <c r="K541" s="26">
        <f t="shared" si="118"/>
        <v>4.2959499999999995</v>
      </c>
      <c r="L541" s="28">
        <f t="shared" si="119"/>
        <v>352.26789999999994</v>
      </c>
      <c r="M541" s="21">
        <v>3.9054000000000002</v>
      </c>
      <c r="N541" s="10">
        <f t="shared" si="120"/>
        <v>320.24279999999999</v>
      </c>
    </row>
    <row r="542" spans="1:14" ht="13" customHeight="1" x14ac:dyDescent="0.2">
      <c r="A542" s="31" t="s">
        <v>1538</v>
      </c>
      <c r="B542" s="23" t="s">
        <v>1539</v>
      </c>
      <c r="C542" s="23" t="s">
        <v>1540</v>
      </c>
      <c r="D542" s="85" t="s">
        <v>24</v>
      </c>
      <c r="E542" s="58" t="s">
        <v>25</v>
      </c>
      <c r="F542" s="24">
        <v>10</v>
      </c>
      <c r="G542" s="81">
        <f t="shared" si="115"/>
        <v>5.18832</v>
      </c>
      <c r="H542" s="25">
        <f t="shared" si="116"/>
        <v>425.44224000000003</v>
      </c>
      <c r="I542" s="21">
        <v>4.3235999999999999</v>
      </c>
      <c r="J542" s="25">
        <f t="shared" si="117"/>
        <v>354.53519999999997</v>
      </c>
      <c r="K542" s="26">
        <f t="shared" si="118"/>
        <v>3.9633000000000003</v>
      </c>
      <c r="L542" s="28">
        <f t="shared" si="119"/>
        <v>324.99059999999997</v>
      </c>
      <c r="M542" s="21">
        <v>3.6030000000000002</v>
      </c>
      <c r="N542" s="10">
        <f t="shared" si="120"/>
        <v>295.44600000000003</v>
      </c>
    </row>
    <row r="543" spans="1:14" ht="13" customHeight="1" x14ac:dyDescent="0.2">
      <c r="A543" s="31" t="s">
        <v>1541</v>
      </c>
      <c r="B543" s="23" t="s">
        <v>1542</v>
      </c>
      <c r="C543" s="23" t="s">
        <v>1543</v>
      </c>
      <c r="D543" s="85" t="s">
        <v>24</v>
      </c>
      <c r="E543" s="58" t="s">
        <v>25</v>
      </c>
      <c r="F543" s="24">
        <v>10</v>
      </c>
      <c r="G543" s="81">
        <f t="shared" si="115"/>
        <v>6.5122799999999996</v>
      </c>
      <c r="H543" s="25">
        <f t="shared" si="116"/>
        <v>534.00695999999994</v>
      </c>
      <c r="I543" s="21">
        <v>5.4268999999999998</v>
      </c>
      <c r="J543" s="25">
        <f t="shared" si="117"/>
        <v>445.00579999999997</v>
      </c>
      <c r="K543" s="26">
        <f t="shared" si="118"/>
        <v>4.9746500000000005</v>
      </c>
      <c r="L543" s="28">
        <f t="shared" si="119"/>
        <v>407.92129999999997</v>
      </c>
      <c r="M543" s="21">
        <v>4.5224000000000002</v>
      </c>
      <c r="N543" s="10">
        <f t="shared" si="120"/>
        <v>370.83680000000004</v>
      </c>
    </row>
    <row r="544" spans="1:14" ht="13" customHeight="1" x14ac:dyDescent="0.2">
      <c r="A544" s="31" t="s">
        <v>1544</v>
      </c>
      <c r="B544" s="23" t="s">
        <v>1545</v>
      </c>
      <c r="C544" s="23" t="s">
        <v>1546</v>
      </c>
      <c r="D544" s="85" t="s">
        <v>24</v>
      </c>
      <c r="E544" s="58" t="s">
        <v>25</v>
      </c>
      <c r="F544" s="24">
        <v>10</v>
      </c>
      <c r="G544" s="81">
        <f t="shared" si="115"/>
        <v>6.2438399999999996</v>
      </c>
      <c r="H544" s="25">
        <f t="shared" si="116"/>
        <v>511.99487999999997</v>
      </c>
      <c r="I544" s="21">
        <v>5.2031999999999998</v>
      </c>
      <c r="J544" s="25">
        <f t="shared" si="117"/>
        <v>426.66239999999999</v>
      </c>
      <c r="K544" s="26">
        <f t="shared" si="118"/>
        <v>4.7696000000000005</v>
      </c>
      <c r="L544" s="28">
        <f t="shared" si="119"/>
        <v>391.10720000000003</v>
      </c>
      <c r="M544" s="21">
        <v>4.3360000000000003</v>
      </c>
      <c r="N544" s="10">
        <f t="shared" si="120"/>
        <v>355.55200000000002</v>
      </c>
    </row>
    <row r="545" spans="1:14" ht="13" customHeight="1" x14ac:dyDescent="0.2">
      <c r="A545" s="31" t="s">
        <v>1547</v>
      </c>
      <c r="B545" s="23" t="s">
        <v>1548</v>
      </c>
      <c r="C545" s="23" t="s">
        <v>1549</v>
      </c>
      <c r="D545" s="85" t="s">
        <v>24</v>
      </c>
      <c r="E545" s="58" t="s">
        <v>25</v>
      </c>
      <c r="F545" s="24">
        <v>10</v>
      </c>
      <c r="G545" s="81">
        <f t="shared" si="115"/>
        <v>5.2739999999999991</v>
      </c>
      <c r="H545" s="25">
        <f t="shared" si="116"/>
        <v>432.4679999999999</v>
      </c>
      <c r="I545" s="21">
        <v>4.3949999999999996</v>
      </c>
      <c r="J545" s="25">
        <f t="shared" si="117"/>
        <v>360.39</v>
      </c>
      <c r="K545" s="26">
        <f t="shared" si="118"/>
        <v>4.0287499999999996</v>
      </c>
      <c r="L545" s="28">
        <f t="shared" si="119"/>
        <v>330.35749999999996</v>
      </c>
      <c r="M545" s="21">
        <v>3.6625000000000001</v>
      </c>
      <c r="N545" s="10">
        <f t="shared" si="120"/>
        <v>300.32499999999999</v>
      </c>
    </row>
    <row r="546" spans="1:14" ht="13" customHeight="1" x14ac:dyDescent="0.2">
      <c r="A546" s="31" t="s">
        <v>1550</v>
      </c>
      <c r="B546" s="23" t="s">
        <v>1551</v>
      </c>
      <c r="C546" s="23" t="s">
        <v>1552</v>
      </c>
      <c r="D546" s="77" t="s">
        <v>35</v>
      </c>
      <c r="E546" s="58" t="s">
        <v>25</v>
      </c>
      <c r="F546" s="24">
        <v>10</v>
      </c>
      <c r="G546" s="81">
        <f t="shared" si="115"/>
        <v>7.0552800000000007</v>
      </c>
      <c r="H546" s="25">
        <f t="shared" si="116"/>
        <v>578.53296</v>
      </c>
      <c r="I546" s="21">
        <v>5.8794000000000004</v>
      </c>
      <c r="J546" s="25">
        <f t="shared" si="117"/>
        <v>482.11080000000004</v>
      </c>
      <c r="K546" s="26">
        <f t="shared" si="118"/>
        <v>5.3894500000000001</v>
      </c>
      <c r="L546" s="28">
        <f t="shared" si="119"/>
        <v>441.93489999999997</v>
      </c>
      <c r="M546" s="21">
        <v>4.8994999999999997</v>
      </c>
      <c r="N546" s="10">
        <f t="shared" si="120"/>
        <v>401.75899999999996</v>
      </c>
    </row>
    <row r="547" spans="1:14" ht="13" customHeight="1" x14ac:dyDescent="0.2">
      <c r="A547" s="31" t="s">
        <v>1553</v>
      </c>
      <c r="B547" s="23" t="s">
        <v>1554</v>
      </c>
      <c r="C547" s="23" t="s">
        <v>1555</v>
      </c>
      <c r="D547" s="85" t="s">
        <v>24</v>
      </c>
      <c r="E547" s="58" t="s">
        <v>25</v>
      </c>
      <c r="F547" s="24">
        <v>10</v>
      </c>
      <c r="G547" s="81">
        <f t="shared" si="115"/>
        <v>6.9166799999999995</v>
      </c>
      <c r="H547" s="25">
        <f t="shared" si="116"/>
        <v>567.16775999999993</v>
      </c>
      <c r="I547" s="21">
        <v>5.7638999999999996</v>
      </c>
      <c r="J547" s="25">
        <f t="shared" si="117"/>
        <v>472.63979999999998</v>
      </c>
      <c r="K547" s="26">
        <f t="shared" si="118"/>
        <v>5.28355</v>
      </c>
      <c r="L547" s="28">
        <f t="shared" si="119"/>
        <v>433.25110000000001</v>
      </c>
      <c r="M547" s="21">
        <v>4.8032000000000004</v>
      </c>
      <c r="N547" s="10">
        <f t="shared" si="120"/>
        <v>393.86240000000004</v>
      </c>
    </row>
    <row r="548" spans="1:14" ht="13" customHeight="1" x14ac:dyDescent="0.2">
      <c r="A548" s="31" t="s">
        <v>1556</v>
      </c>
      <c r="B548" s="23" t="s">
        <v>1557</v>
      </c>
      <c r="C548" s="23" t="s">
        <v>1558</v>
      </c>
      <c r="D548" s="85" t="s">
        <v>24</v>
      </c>
      <c r="E548" s="58" t="s">
        <v>25</v>
      </c>
      <c r="F548" s="24">
        <v>10</v>
      </c>
      <c r="G548" s="81">
        <f t="shared" si="115"/>
        <v>5.8682400000000001</v>
      </c>
      <c r="H548" s="25">
        <f t="shared" si="116"/>
        <v>481.19568000000004</v>
      </c>
      <c r="I548" s="21">
        <v>4.8902000000000001</v>
      </c>
      <c r="J548" s="25">
        <f t="shared" si="117"/>
        <v>400.99639999999999</v>
      </c>
      <c r="K548" s="26">
        <f t="shared" si="118"/>
        <v>4.4826999999999995</v>
      </c>
      <c r="L548" s="28">
        <f t="shared" si="119"/>
        <v>367.58139999999997</v>
      </c>
      <c r="M548" s="21">
        <v>4.0751999999999997</v>
      </c>
      <c r="N548" s="10">
        <f t="shared" si="120"/>
        <v>334.16639999999995</v>
      </c>
    </row>
    <row r="549" spans="1:14" ht="13" customHeight="1" x14ac:dyDescent="0.2">
      <c r="A549" s="31" t="s">
        <v>1559</v>
      </c>
      <c r="B549" s="23" t="s">
        <v>1560</v>
      </c>
      <c r="C549" s="23" t="s">
        <v>1561</v>
      </c>
      <c r="D549" s="85" t="s">
        <v>24</v>
      </c>
      <c r="E549" s="58" t="s">
        <v>25</v>
      </c>
      <c r="F549" s="24">
        <v>10</v>
      </c>
      <c r="G549" s="81">
        <f t="shared" si="115"/>
        <v>8.4549599999999998</v>
      </c>
      <c r="H549" s="25">
        <f t="shared" si="116"/>
        <v>693.30672000000004</v>
      </c>
      <c r="I549" s="21">
        <v>7.0457999999999998</v>
      </c>
      <c r="J549" s="25">
        <f t="shared" si="117"/>
        <v>577.75559999999996</v>
      </c>
      <c r="K549" s="26">
        <f t="shared" si="118"/>
        <v>6.4586500000000004</v>
      </c>
      <c r="L549" s="28">
        <f t="shared" si="119"/>
        <v>529.60929999999996</v>
      </c>
      <c r="M549" s="21">
        <v>5.8715000000000002</v>
      </c>
      <c r="N549" s="10">
        <f t="shared" si="120"/>
        <v>481.46300000000002</v>
      </c>
    </row>
    <row r="550" spans="1:14" ht="13" customHeight="1" x14ac:dyDescent="0.2">
      <c r="A550" s="31" t="s">
        <v>1562</v>
      </c>
      <c r="B550" s="23" t="s">
        <v>1563</v>
      </c>
      <c r="C550" s="23" t="s">
        <v>1564</v>
      </c>
      <c r="D550" s="85" t="s">
        <v>24</v>
      </c>
      <c r="E550" s="58" t="s">
        <v>25</v>
      </c>
      <c r="F550" s="24">
        <v>10</v>
      </c>
      <c r="G550" s="81">
        <f t="shared" si="115"/>
        <v>7.6628399999999992</v>
      </c>
      <c r="H550" s="25">
        <f t="shared" si="116"/>
        <v>628.35287999999991</v>
      </c>
      <c r="I550" s="21">
        <v>6.3856999999999999</v>
      </c>
      <c r="J550" s="25">
        <f t="shared" si="117"/>
        <v>523.62739999999997</v>
      </c>
      <c r="K550" s="26">
        <f t="shared" si="118"/>
        <v>5.8535500000000003</v>
      </c>
      <c r="L550" s="28">
        <f t="shared" si="119"/>
        <v>479.99109999999996</v>
      </c>
      <c r="M550" s="21">
        <v>5.3213999999999997</v>
      </c>
      <c r="N550" s="10">
        <f t="shared" si="120"/>
        <v>436.35479999999995</v>
      </c>
    </row>
    <row r="551" spans="1:14" ht="13" customHeight="1" x14ac:dyDescent="0.2">
      <c r="A551" s="31" t="s">
        <v>1565</v>
      </c>
      <c r="B551" s="23" t="s">
        <v>1566</v>
      </c>
      <c r="C551" s="23" t="s">
        <v>1567</v>
      </c>
      <c r="D551" s="85" t="s">
        <v>24</v>
      </c>
      <c r="E551" s="58" t="s">
        <v>25</v>
      </c>
      <c r="F551" s="24">
        <v>10</v>
      </c>
      <c r="G551" s="81">
        <f t="shared" si="115"/>
        <v>6.1063199999999993</v>
      </c>
      <c r="H551" s="25">
        <f t="shared" si="116"/>
        <v>500.71823999999992</v>
      </c>
      <c r="I551" s="21">
        <v>5.0885999999999996</v>
      </c>
      <c r="J551" s="25">
        <f t="shared" si="117"/>
        <v>417.26519999999994</v>
      </c>
      <c r="K551" s="26">
        <f t="shared" si="118"/>
        <v>4.6645500000000002</v>
      </c>
      <c r="L551" s="28">
        <f t="shared" si="119"/>
        <v>382.49309999999997</v>
      </c>
      <c r="M551" s="21">
        <v>4.2404999999999999</v>
      </c>
      <c r="N551" s="10">
        <f t="shared" si="120"/>
        <v>347.721</v>
      </c>
    </row>
    <row r="552" spans="1:14" ht="13" customHeight="1" x14ac:dyDescent="0.2">
      <c r="A552" s="31" t="s">
        <v>1568</v>
      </c>
      <c r="B552" s="23" t="s">
        <v>1569</v>
      </c>
      <c r="C552" s="23" t="s">
        <v>1570</v>
      </c>
      <c r="D552" s="85" t="s">
        <v>24</v>
      </c>
      <c r="E552" s="58" t="s">
        <v>25</v>
      </c>
      <c r="F552" s="24">
        <v>10</v>
      </c>
      <c r="G552" s="81">
        <f t="shared" si="115"/>
        <v>9.0043199999999999</v>
      </c>
      <c r="H552" s="25">
        <f t="shared" si="116"/>
        <v>738.35424</v>
      </c>
      <c r="I552" s="21">
        <v>7.5035999999999996</v>
      </c>
      <c r="J552" s="25">
        <f t="shared" si="117"/>
        <v>615.29520000000002</v>
      </c>
      <c r="K552" s="26">
        <f t="shared" si="118"/>
        <v>6.8782999999999994</v>
      </c>
      <c r="L552" s="28">
        <f t="shared" si="119"/>
        <v>564.02060000000006</v>
      </c>
      <c r="M552" s="21">
        <v>6.2530000000000001</v>
      </c>
      <c r="N552" s="10">
        <f t="shared" si="120"/>
        <v>512.74599999999998</v>
      </c>
    </row>
    <row r="553" spans="1:14" ht="13" customHeight="1" x14ac:dyDescent="0.2">
      <c r="A553" s="31" t="s">
        <v>1571</v>
      </c>
      <c r="B553" s="23" t="s">
        <v>1572</v>
      </c>
      <c r="C553" s="23" t="s">
        <v>1573</v>
      </c>
      <c r="D553" s="85" t="s">
        <v>24</v>
      </c>
      <c r="E553" s="58" t="s">
        <v>25</v>
      </c>
      <c r="F553" s="24">
        <v>10</v>
      </c>
      <c r="G553" s="81">
        <f t="shared" si="115"/>
        <v>8.0643599999999989</v>
      </c>
      <c r="H553" s="25">
        <f t="shared" si="116"/>
        <v>661.27751999999987</v>
      </c>
      <c r="I553" s="21">
        <v>6.7202999999999999</v>
      </c>
      <c r="J553" s="25">
        <f t="shared" si="117"/>
        <v>551.06460000000004</v>
      </c>
      <c r="K553" s="26">
        <f t="shared" si="118"/>
        <v>6.1602999999999994</v>
      </c>
      <c r="L553" s="28">
        <f t="shared" si="119"/>
        <v>505.14460000000003</v>
      </c>
      <c r="M553" s="21">
        <v>5.6002999999999998</v>
      </c>
      <c r="N553" s="10">
        <f t="shared" si="120"/>
        <v>459.22460000000001</v>
      </c>
    </row>
    <row r="554" spans="1:14" s="84" customFormat="1" ht="50" customHeight="1" x14ac:dyDescent="0.2">
      <c r="A554" s="98" t="s">
        <v>1574</v>
      </c>
      <c r="B554" s="95"/>
      <c r="C554" s="93"/>
      <c r="D554" s="94"/>
      <c r="E554" s="94"/>
      <c r="F554" s="94"/>
      <c r="G554" s="94"/>
      <c r="H554" s="94"/>
      <c r="I554" s="94"/>
      <c r="J554" s="94"/>
      <c r="K554" s="94"/>
      <c r="L554" s="94"/>
      <c r="M554" s="94"/>
      <c r="N554" s="95"/>
    </row>
    <row r="555" spans="1:14" ht="13" customHeight="1" x14ac:dyDescent="0.2">
      <c r="A555" s="99" t="s">
        <v>1575</v>
      </c>
      <c r="B555" s="94"/>
      <c r="C555" s="94"/>
      <c r="D555" s="94"/>
      <c r="E555" s="94"/>
      <c r="F555" s="94"/>
      <c r="G555" s="94"/>
      <c r="H555" s="94"/>
      <c r="I555" s="94"/>
      <c r="J555" s="94"/>
      <c r="K555" s="94"/>
      <c r="L555" s="94"/>
      <c r="M555" s="94"/>
      <c r="N555" s="95"/>
    </row>
    <row r="556" spans="1:14" ht="13" customHeight="1" x14ac:dyDescent="0.2">
      <c r="A556" s="31" t="s">
        <v>1576</v>
      </c>
      <c r="B556" s="55" t="s">
        <v>1577</v>
      </c>
      <c r="C556" s="55" t="s">
        <v>1578</v>
      </c>
      <c r="D556" s="86" t="s">
        <v>24</v>
      </c>
      <c r="E556" s="80" t="s">
        <v>25</v>
      </c>
      <c r="F556" s="24">
        <v>10</v>
      </c>
      <c r="G556" s="81">
        <f>I556*1.2</f>
        <v>11.693879999999998</v>
      </c>
      <c r="H556" s="25">
        <f>G556*$E$3</f>
        <v>958.89815999999985</v>
      </c>
      <c r="I556" s="26">
        <v>9.7448999999999995</v>
      </c>
      <c r="J556" s="25">
        <f>I556*$E$3</f>
        <v>799.08179999999993</v>
      </c>
      <c r="K556" s="26">
        <f t="shared" ref="K556:L559" si="121">(I556+M556)/2</f>
        <v>8.9328499999999984</v>
      </c>
      <c r="L556" s="28">
        <f t="shared" si="121"/>
        <v>732.49369999999999</v>
      </c>
      <c r="M556" s="26">
        <v>8.1207999999999991</v>
      </c>
      <c r="N556" s="10">
        <f>M556*$E$3</f>
        <v>665.90559999999994</v>
      </c>
    </row>
    <row r="557" spans="1:14" ht="13" customHeight="1" x14ac:dyDescent="0.2">
      <c r="A557" s="31" t="s">
        <v>1579</v>
      </c>
      <c r="B557" s="55" t="s">
        <v>1580</v>
      </c>
      <c r="C557" s="55" t="s">
        <v>1581</v>
      </c>
      <c r="D557" s="86" t="s">
        <v>24</v>
      </c>
      <c r="E557" s="80" t="s">
        <v>25</v>
      </c>
      <c r="F557" s="24">
        <v>6</v>
      </c>
      <c r="G557" s="81">
        <f>I557*1.2</f>
        <v>11.693879999999998</v>
      </c>
      <c r="H557" s="25">
        <f>G557*$E$3</f>
        <v>958.89815999999985</v>
      </c>
      <c r="I557" s="26">
        <v>9.7448999999999995</v>
      </c>
      <c r="J557" s="25">
        <f>I557*$E$3</f>
        <v>799.08179999999993</v>
      </c>
      <c r="K557" s="26">
        <f t="shared" si="121"/>
        <v>8.9328499999999984</v>
      </c>
      <c r="L557" s="28">
        <f t="shared" si="121"/>
        <v>732.49369999999999</v>
      </c>
      <c r="M557" s="26">
        <v>8.1207999999999991</v>
      </c>
      <c r="N557" s="10">
        <f>M557*$E$3</f>
        <v>665.90559999999994</v>
      </c>
    </row>
    <row r="558" spans="1:14" ht="13" customHeight="1" x14ac:dyDescent="0.2">
      <c r="A558" s="80" t="s">
        <v>1582</v>
      </c>
      <c r="B558" s="12" t="s">
        <v>1583</v>
      </c>
      <c r="C558" s="55" t="s">
        <v>1584</v>
      </c>
      <c r="D558" s="80" t="s">
        <v>148</v>
      </c>
      <c r="E558" s="80" t="s">
        <v>25</v>
      </c>
      <c r="F558" s="24">
        <v>10</v>
      </c>
      <c r="G558" s="81">
        <f>I558*1.2</f>
        <v>11.693879999999998</v>
      </c>
      <c r="H558" s="25">
        <f>G558*$E$3</f>
        <v>958.89815999999985</v>
      </c>
      <c r="I558" s="26">
        <v>9.7448999999999995</v>
      </c>
      <c r="J558" s="25">
        <f>I558*$E$3</f>
        <v>799.08179999999993</v>
      </c>
      <c r="K558" s="26">
        <f t="shared" si="121"/>
        <v>8.9328499999999984</v>
      </c>
      <c r="L558" s="28">
        <f t="shared" si="121"/>
        <v>732.49369999999999</v>
      </c>
      <c r="M558" s="26">
        <v>8.1207999999999991</v>
      </c>
      <c r="N558" s="10">
        <f>M558*$E$3</f>
        <v>665.90559999999994</v>
      </c>
    </row>
    <row r="559" spans="1:14" ht="13" customHeight="1" x14ac:dyDescent="0.2">
      <c r="A559" s="80" t="s">
        <v>1585</v>
      </c>
      <c r="B559" s="12" t="s">
        <v>1586</v>
      </c>
      <c r="C559" s="55" t="s">
        <v>1587</v>
      </c>
      <c r="D559" s="80" t="s">
        <v>148</v>
      </c>
      <c r="E559" s="80" t="s">
        <v>25</v>
      </c>
      <c r="F559" s="24">
        <v>6</v>
      </c>
      <c r="G559" s="81">
        <f>I559*1.2</f>
        <v>11.693879999999998</v>
      </c>
      <c r="H559" s="25">
        <f>G559*$E$3</f>
        <v>958.89815999999985</v>
      </c>
      <c r="I559" s="26">
        <v>9.7448999999999995</v>
      </c>
      <c r="J559" s="25">
        <f>I559*$E$3</f>
        <v>799.08179999999993</v>
      </c>
      <c r="K559" s="26">
        <f t="shared" si="121"/>
        <v>8.9328499999999984</v>
      </c>
      <c r="L559" s="28">
        <f t="shared" si="121"/>
        <v>732.49369999999999</v>
      </c>
      <c r="M559" s="26">
        <v>8.1207999999999991</v>
      </c>
      <c r="N559" s="10">
        <f>M559*$E$3</f>
        <v>665.90559999999994</v>
      </c>
    </row>
    <row r="560" spans="1:14" ht="13" customHeight="1" x14ac:dyDescent="0.2">
      <c r="A560" s="99" t="s">
        <v>1588</v>
      </c>
      <c r="B560" s="94"/>
      <c r="C560" s="94"/>
      <c r="D560" s="94"/>
      <c r="E560" s="94"/>
      <c r="F560" s="94"/>
      <c r="G560" s="94"/>
      <c r="H560" s="94"/>
      <c r="I560" s="94"/>
      <c r="J560" s="94"/>
      <c r="K560" s="94"/>
      <c r="L560" s="94"/>
      <c r="M560" s="94"/>
      <c r="N560" s="95"/>
    </row>
    <row r="561" spans="1:14" ht="13" customHeight="1" x14ac:dyDescent="0.2">
      <c r="A561" s="31" t="s">
        <v>1589</v>
      </c>
      <c r="B561" s="55" t="s">
        <v>1590</v>
      </c>
      <c r="C561" s="55" t="s">
        <v>1591</v>
      </c>
      <c r="D561" s="86" t="s">
        <v>24</v>
      </c>
      <c r="E561" s="80" t="s">
        <v>25</v>
      </c>
      <c r="F561" s="24">
        <v>10</v>
      </c>
      <c r="G561" s="81">
        <f>I561*1.2</f>
        <v>12.10956</v>
      </c>
      <c r="H561" s="25">
        <f>G561*$E$3</f>
        <v>992.98392000000001</v>
      </c>
      <c r="I561" s="21">
        <v>10.0913</v>
      </c>
      <c r="J561" s="25">
        <f>I561*$E$3</f>
        <v>827.48660000000007</v>
      </c>
      <c r="K561" s="26">
        <f t="shared" ref="K561:L564" si="122">(I561+M561)/2</f>
        <v>9.250350000000001</v>
      </c>
      <c r="L561" s="28">
        <f t="shared" si="122"/>
        <v>758.52870000000007</v>
      </c>
      <c r="M561" s="21">
        <v>8.4093999999999998</v>
      </c>
      <c r="N561" s="10">
        <f>M561*$E$3</f>
        <v>689.57079999999996</v>
      </c>
    </row>
    <row r="562" spans="1:14" ht="13" customHeight="1" x14ac:dyDescent="0.2">
      <c r="A562" s="31" t="s">
        <v>1592</v>
      </c>
      <c r="B562" s="55" t="s">
        <v>1593</v>
      </c>
      <c r="C562" s="55" t="s">
        <v>1594</v>
      </c>
      <c r="D562" s="86" t="s">
        <v>24</v>
      </c>
      <c r="E562" s="80" t="s">
        <v>25</v>
      </c>
      <c r="F562" s="24">
        <v>6</v>
      </c>
      <c r="G562" s="81">
        <f>I562*1.2</f>
        <v>12.10956</v>
      </c>
      <c r="H562" s="25">
        <f>G562*$E$3</f>
        <v>992.98392000000001</v>
      </c>
      <c r="I562" s="21">
        <v>10.0913</v>
      </c>
      <c r="J562" s="25">
        <f>I562*$E$3</f>
        <v>827.48660000000007</v>
      </c>
      <c r="K562" s="26">
        <f t="shared" si="122"/>
        <v>9.250350000000001</v>
      </c>
      <c r="L562" s="28">
        <f t="shared" si="122"/>
        <v>758.52870000000007</v>
      </c>
      <c r="M562" s="21">
        <v>8.4093999999999998</v>
      </c>
      <c r="N562" s="10">
        <f>M562*$E$3</f>
        <v>689.57079999999996</v>
      </c>
    </row>
    <row r="563" spans="1:14" ht="13" customHeight="1" x14ac:dyDescent="0.2">
      <c r="A563" s="80" t="s">
        <v>1595</v>
      </c>
      <c r="B563" s="12" t="s">
        <v>1596</v>
      </c>
      <c r="C563" s="55" t="s">
        <v>1597</v>
      </c>
      <c r="D563" s="86" t="s">
        <v>24</v>
      </c>
      <c r="E563" s="80" t="s">
        <v>25</v>
      </c>
      <c r="F563" s="24">
        <v>10</v>
      </c>
      <c r="G563" s="81">
        <f>I563*1.2</f>
        <v>12.10956</v>
      </c>
      <c r="H563" s="25">
        <f>G563*$E$3</f>
        <v>992.98392000000001</v>
      </c>
      <c r="I563" s="21">
        <v>10.0913</v>
      </c>
      <c r="J563" s="25">
        <f>I563*$E$3</f>
        <v>827.48660000000007</v>
      </c>
      <c r="K563" s="26">
        <f t="shared" si="122"/>
        <v>9.250350000000001</v>
      </c>
      <c r="L563" s="28">
        <f t="shared" si="122"/>
        <v>758.52870000000007</v>
      </c>
      <c r="M563" s="21">
        <v>8.4093999999999998</v>
      </c>
      <c r="N563" s="10">
        <f>M563*$E$3</f>
        <v>689.57079999999996</v>
      </c>
    </row>
    <row r="564" spans="1:14" ht="13" customHeight="1" x14ac:dyDescent="0.2">
      <c r="A564" s="80" t="s">
        <v>1598</v>
      </c>
      <c r="B564" s="12" t="s">
        <v>1599</v>
      </c>
      <c r="C564" s="55" t="s">
        <v>1600</v>
      </c>
      <c r="D564" s="86" t="s">
        <v>24</v>
      </c>
      <c r="E564" s="80" t="s">
        <v>25</v>
      </c>
      <c r="F564" s="24">
        <v>6</v>
      </c>
      <c r="G564" s="81">
        <f>I564*1.2</f>
        <v>12.10956</v>
      </c>
      <c r="H564" s="25">
        <f>G564*$E$3</f>
        <v>992.98392000000001</v>
      </c>
      <c r="I564" s="21">
        <v>10.0913</v>
      </c>
      <c r="J564" s="25">
        <f>I564*$E$3</f>
        <v>827.48660000000007</v>
      </c>
      <c r="K564" s="26">
        <f t="shared" si="122"/>
        <v>9.250350000000001</v>
      </c>
      <c r="L564" s="28">
        <f t="shared" si="122"/>
        <v>758.52870000000007</v>
      </c>
      <c r="M564" s="21">
        <v>8.4093999999999998</v>
      </c>
      <c r="N564" s="10">
        <f>M564*$E$3</f>
        <v>689.57079999999996</v>
      </c>
    </row>
    <row r="565" spans="1:14" ht="13" customHeight="1" x14ac:dyDescent="0.2">
      <c r="A565" s="99" t="s">
        <v>1601</v>
      </c>
      <c r="B565" s="94"/>
      <c r="C565" s="94"/>
      <c r="D565" s="94"/>
      <c r="E565" s="94"/>
      <c r="F565" s="94"/>
      <c r="G565" s="94"/>
      <c r="H565" s="94"/>
      <c r="I565" s="94"/>
      <c r="J565" s="94"/>
      <c r="K565" s="94"/>
      <c r="L565" s="94"/>
      <c r="M565" s="94"/>
      <c r="N565" s="95"/>
    </row>
    <row r="566" spans="1:14" ht="13" customHeight="1" x14ac:dyDescent="0.2">
      <c r="A566" s="31" t="s">
        <v>1602</v>
      </c>
      <c r="B566" s="55" t="s">
        <v>1603</v>
      </c>
      <c r="C566" s="55" t="s">
        <v>1604</v>
      </c>
      <c r="D566" s="86" t="s">
        <v>24</v>
      </c>
      <c r="E566" s="80" t="s">
        <v>25</v>
      </c>
      <c r="F566" s="24">
        <v>10</v>
      </c>
      <c r="G566" s="81">
        <f>I566*1.2</f>
        <v>13.503959999999999</v>
      </c>
      <c r="H566" s="25">
        <f>G566*$E$3</f>
        <v>1107.3247199999998</v>
      </c>
      <c r="I566" s="21">
        <v>11.253299999999999</v>
      </c>
      <c r="J566" s="25">
        <f>I566*$E$3</f>
        <v>922.77059999999994</v>
      </c>
      <c r="K566" s="26">
        <f t="shared" ref="K566:L569" si="123">(I566+M566)/2</f>
        <v>10.31555</v>
      </c>
      <c r="L566" s="28">
        <f t="shared" si="123"/>
        <v>845.87509999999997</v>
      </c>
      <c r="M566" s="21">
        <v>9.3778000000000006</v>
      </c>
      <c r="N566" s="10">
        <f>M566*$E$3</f>
        <v>768.9796</v>
      </c>
    </row>
    <row r="567" spans="1:14" ht="13" customHeight="1" x14ac:dyDescent="0.2">
      <c r="A567" s="31" t="s">
        <v>1605</v>
      </c>
      <c r="B567" s="55" t="s">
        <v>1606</v>
      </c>
      <c r="C567" s="55" t="s">
        <v>1607</v>
      </c>
      <c r="D567" s="86" t="s">
        <v>24</v>
      </c>
      <c r="E567" s="80" t="s">
        <v>25</v>
      </c>
      <c r="F567" s="24">
        <v>6</v>
      </c>
      <c r="G567" s="81">
        <f>I567*1.2</f>
        <v>13.503959999999999</v>
      </c>
      <c r="H567" s="25">
        <f>G567*$E$3</f>
        <v>1107.3247199999998</v>
      </c>
      <c r="I567" s="21">
        <v>11.253299999999999</v>
      </c>
      <c r="J567" s="25">
        <f>I567*$E$3</f>
        <v>922.77059999999994</v>
      </c>
      <c r="K567" s="26">
        <f t="shared" si="123"/>
        <v>10.31555</v>
      </c>
      <c r="L567" s="28">
        <f t="shared" si="123"/>
        <v>845.87509999999997</v>
      </c>
      <c r="M567" s="21">
        <v>9.3778000000000006</v>
      </c>
      <c r="N567" s="10">
        <f>M567*$E$3</f>
        <v>768.9796</v>
      </c>
    </row>
    <row r="568" spans="1:14" ht="13" customHeight="1" x14ac:dyDescent="0.2">
      <c r="A568" s="80" t="s">
        <v>1608</v>
      </c>
      <c r="B568" s="12" t="s">
        <v>1609</v>
      </c>
      <c r="C568" s="55" t="s">
        <v>1610</v>
      </c>
      <c r="D568" s="86" t="s">
        <v>24</v>
      </c>
      <c r="E568" s="80" t="s">
        <v>25</v>
      </c>
      <c r="F568" s="24">
        <v>10</v>
      </c>
      <c r="G568" s="81">
        <f>I568*1.2</f>
        <v>13.503959999999999</v>
      </c>
      <c r="H568" s="25">
        <f>G568*$E$3</f>
        <v>1107.3247199999998</v>
      </c>
      <c r="I568" s="21">
        <v>11.253299999999999</v>
      </c>
      <c r="J568" s="25">
        <f>I568*$E$3</f>
        <v>922.77059999999994</v>
      </c>
      <c r="K568" s="26">
        <f t="shared" si="123"/>
        <v>10.31555</v>
      </c>
      <c r="L568" s="28">
        <f t="shared" si="123"/>
        <v>845.87509999999997</v>
      </c>
      <c r="M568" s="21">
        <v>9.3778000000000006</v>
      </c>
      <c r="N568" s="10">
        <f>M568*$E$3</f>
        <v>768.9796</v>
      </c>
    </row>
    <row r="569" spans="1:14" ht="13" customHeight="1" x14ac:dyDescent="0.2">
      <c r="A569" s="80" t="s">
        <v>1611</v>
      </c>
      <c r="B569" s="12" t="s">
        <v>1612</v>
      </c>
      <c r="C569" s="55" t="s">
        <v>1613</v>
      </c>
      <c r="D569" s="86" t="s">
        <v>24</v>
      </c>
      <c r="E569" s="80" t="s">
        <v>25</v>
      </c>
      <c r="F569" s="24">
        <v>6</v>
      </c>
      <c r="G569" s="81">
        <f>I569*1.2</f>
        <v>13.503959999999999</v>
      </c>
      <c r="H569" s="25">
        <f>G569*$E$3</f>
        <v>1107.3247199999998</v>
      </c>
      <c r="I569" s="21">
        <v>11.253299999999999</v>
      </c>
      <c r="J569" s="25">
        <f>I569*$E$3</f>
        <v>922.77059999999994</v>
      </c>
      <c r="K569" s="26">
        <f t="shared" si="123"/>
        <v>10.31555</v>
      </c>
      <c r="L569" s="28">
        <f t="shared" si="123"/>
        <v>845.87509999999997</v>
      </c>
      <c r="M569" s="21">
        <v>9.3778000000000006</v>
      </c>
      <c r="N569" s="10">
        <f>M569*$E$3</f>
        <v>768.9796</v>
      </c>
    </row>
    <row r="570" spans="1:14" ht="13" customHeight="1" x14ac:dyDescent="0.2">
      <c r="A570" s="99" t="s">
        <v>1614</v>
      </c>
      <c r="B570" s="94"/>
      <c r="C570" s="94"/>
      <c r="D570" s="94"/>
      <c r="E570" s="94"/>
      <c r="F570" s="94"/>
      <c r="G570" s="94"/>
      <c r="H570" s="94"/>
      <c r="I570" s="94"/>
      <c r="J570" s="94"/>
      <c r="K570" s="94"/>
      <c r="L570" s="94"/>
      <c r="M570" s="94"/>
      <c r="N570" s="95"/>
    </row>
    <row r="571" spans="1:14" ht="13" customHeight="1" x14ac:dyDescent="0.2">
      <c r="A571" s="31" t="s">
        <v>1615</v>
      </c>
      <c r="B571" s="55" t="s">
        <v>1616</v>
      </c>
      <c r="C571" s="55" t="s">
        <v>1617</v>
      </c>
      <c r="D571" s="86" t="s">
        <v>24</v>
      </c>
      <c r="E571" s="80" t="s">
        <v>25</v>
      </c>
      <c r="F571" s="24">
        <v>10</v>
      </c>
      <c r="G571" s="81">
        <f>I571*1.2</f>
        <v>13.2948</v>
      </c>
      <c r="H571" s="25">
        <f>G571*$E$3</f>
        <v>1090.1736000000001</v>
      </c>
      <c r="I571" s="21">
        <v>11.079000000000001</v>
      </c>
      <c r="J571" s="25">
        <f>I571*$E$3</f>
        <v>908.47800000000007</v>
      </c>
      <c r="K571" s="26">
        <f t="shared" ref="K571:L575" si="124">(I571+M571)/2</f>
        <v>10.155750000000001</v>
      </c>
      <c r="L571" s="28">
        <f t="shared" si="124"/>
        <v>832.77150000000006</v>
      </c>
      <c r="M571" s="21">
        <v>9.2324999999999999</v>
      </c>
      <c r="N571" s="10">
        <f>M571*$E$3</f>
        <v>757.06499999999994</v>
      </c>
    </row>
    <row r="572" spans="1:14" ht="13" customHeight="1" x14ac:dyDescent="0.2">
      <c r="A572" s="31" t="s">
        <v>1618</v>
      </c>
      <c r="B572" s="55" t="s">
        <v>1619</v>
      </c>
      <c r="C572" s="55" t="s">
        <v>1620</v>
      </c>
      <c r="D572" s="86" t="s">
        <v>24</v>
      </c>
      <c r="E572" s="80" t="s">
        <v>25</v>
      </c>
      <c r="F572" s="24">
        <v>6</v>
      </c>
      <c r="G572" s="81">
        <f>I572*1.2</f>
        <v>13.2948</v>
      </c>
      <c r="H572" s="25">
        <f>G572*$E$3</f>
        <v>1090.1736000000001</v>
      </c>
      <c r="I572" s="21">
        <v>11.079000000000001</v>
      </c>
      <c r="J572" s="25">
        <f>I572*$E$3</f>
        <v>908.47800000000007</v>
      </c>
      <c r="K572" s="26">
        <f t="shared" si="124"/>
        <v>10.155750000000001</v>
      </c>
      <c r="L572" s="28">
        <f t="shared" si="124"/>
        <v>832.77150000000006</v>
      </c>
      <c r="M572" s="21">
        <v>9.2324999999999999</v>
      </c>
      <c r="N572" s="10">
        <f>M572*$E$3</f>
        <v>757.06499999999994</v>
      </c>
    </row>
    <row r="573" spans="1:14" ht="13" customHeight="1" x14ac:dyDescent="0.2">
      <c r="A573" s="31" t="s">
        <v>1621</v>
      </c>
      <c r="B573" s="55" t="s">
        <v>1622</v>
      </c>
      <c r="C573" s="55" t="s">
        <v>1623</v>
      </c>
      <c r="D573" s="86" t="s">
        <v>24</v>
      </c>
      <c r="E573" s="80" t="s">
        <v>25</v>
      </c>
      <c r="F573" s="24">
        <v>6</v>
      </c>
      <c r="G573" s="81">
        <f>I573*1.2</f>
        <v>24.055439999999997</v>
      </c>
      <c r="H573" s="25">
        <f>G573*$E$3</f>
        <v>1972.5460799999998</v>
      </c>
      <c r="I573" s="21">
        <v>20.046199999999999</v>
      </c>
      <c r="J573" s="25">
        <f>I573*$E$3</f>
        <v>1643.7883999999999</v>
      </c>
      <c r="K573" s="21">
        <f t="shared" si="124"/>
        <v>18.37565</v>
      </c>
      <c r="L573" s="28">
        <f t="shared" si="124"/>
        <v>1506.8033</v>
      </c>
      <c r="M573" s="21">
        <v>16.705100000000002</v>
      </c>
      <c r="N573" s="10">
        <f>M573*$E$3</f>
        <v>1369.8182000000002</v>
      </c>
    </row>
    <row r="574" spans="1:14" ht="13" customHeight="1" x14ac:dyDescent="0.2">
      <c r="A574" s="80" t="s">
        <v>1624</v>
      </c>
      <c r="B574" s="12" t="s">
        <v>1625</v>
      </c>
      <c r="C574" s="55" t="s">
        <v>1626</v>
      </c>
      <c r="D574" s="86" t="s">
        <v>24</v>
      </c>
      <c r="E574" s="80" t="s">
        <v>25</v>
      </c>
      <c r="F574" s="24">
        <v>10</v>
      </c>
      <c r="G574" s="81">
        <f>I574*1.2</f>
        <v>13.2948</v>
      </c>
      <c r="H574" s="25">
        <f>G574*$E$3</f>
        <v>1090.1736000000001</v>
      </c>
      <c r="I574" s="21">
        <v>11.079000000000001</v>
      </c>
      <c r="J574" s="25">
        <f>I574*$E$3</f>
        <v>908.47800000000007</v>
      </c>
      <c r="K574" s="26">
        <f t="shared" si="124"/>
        <v>10.155750000000001</v>
      </c>
      <c r="L574" s="28">
        <f t="shared" si="124"/>
        <v>832.77150000000006</v>
      </c>
      <c r="M574" s="21">
        <v>9.2324999999999999</v>
      </c>
      <c r="N574" s="10">
        <f>M574*$E$3</f>
        <v>757.06499999999994</v>
      </c>
    </row>
    <row r="575" spans="1:14" ht="13" customHeight="1" x14ac:dyDescent="0.2">
      <c r="A575" s="80" t="s">
        <v>1627</v>
      </c>
      <c r="B575" s="12" t="s">
        <v>1628</v>
      </c>
      <c r="C575" s="55" t="s">
        <v>1629</v>
      </c>
      <c r="D575" s="86" t="s">
        <v>24</v>
      </c>
      <c r="E575" s="80" t="s">
        <v>25</v>
      </c>
      <c r="F575" s="24">
        <v>6</v>
      </c>
      <c r="G575" s="81">
        <f>I575*1.2</f>
        <v>13.2948</v>
      </c>
      <c r="H575" s="25">
        <f>G575*$E$3</f>
        <v>1090.1736000000001</v>
      </c>
      <c r="I575" s="21">
        <v>11.079000000000001</v>
      </c>
      <c r="J575" s="25">
        <f>I575*$E$3</f>
        <v>908.47800000000007</v>
      </c>
      <c r="K575" s="26">
        <f t="shared" si="124"/>
        <v>10.155750000000001</v>
      </c>
      <c r="L575" s="28">
        <f t="shared" si="124"/>
        <v>832.77150000000006</v>
      </c>
      <c r="M575" s="21">
        <v>9.2324999999999999</v>
      </c>
      <c r="N575" s="10">
        <f>M575*$E$3</f>
        <v>757.06499999999994</v>
      </c>
    </row>
    <row r="576" spans="1:14" ht="13" customHeight="1" x14ac:dyDescent="0.2">
      <c r="A576" s="99" t="s">
        <v>1630</v>
      </c>
      <c r="B576" s="94"/>
      <c r="C576" s="94"/>
      <c r="D576" s="94"/>
      <c r="E576" s="94"/>
      <c r="F576" s="94"/>
      <c r="G576" s="94"/>
      <c r="H576" s="94"/>
      <c r="I576" s="94"/>
      <c r="J576" s="94"/>
      <c r="K576" s="94"/>
      <c r="L576" s="94"/>
      <c r="M576" s="94"/>
      <c r="N576" s="95"/>
    </row>
    <row r="577" spans="1:14" ht="13" customHeight="1" x14ac:dyDescent="0.2">
      <c r="A577" s="31" t="s">
        <v>1631</v>
      </c>
      <c r="B577" s="55" t="s">
        <v>1632</v>
      </c>
      <c r="C577" s="55" t="s">
        <v>1633</v>
      </c>
      <c r="D577" s="86" t="s">
        <v>24</v>
      </c>
      <c r="E577" s="80" t="s">
        <v>25</v>
      </c>
      <c r="F577" s="24">
        <v>10</v>
      </c>
      <c r="G577" s="81">
        <f>I577*1.2</f>
        <v>13.877279999999999</v>
      </c>
      <c r="H577" s="25">
        <f>G577*$E$3</f>
        <v>1137.93696</v>
      </c>
      <c r="I577" s="21">
        <v>11.564399999999999</v>
      </c>
      <c r="J577" s="25">
        <f>I577*$E$3</f>
        <v>948.28079999999989</v>
      </c>
      <c r="K577" s="26">
        <f t="shared" ref="K577:L581" si="125">(I577+M577)/2</f>
        <v>10.6007</v>
      </c>
      <c r="L577" s="28">
        <f t="shared" si="125"/>
        <v>869.25739999999996</v>
      </c>
      <c r="M577" s="21">
        <v>9.6370000000000005</v>
      </c>
      <c r="N577" s="10">
        <f>M577*$E$3</f>
        <v>790.23400000000004</v>
      </c>
    </row>
    <row r="578" spans="1:14" ht="13" customHeight="1" x14ac:dyDescent="0.2">
      <c r="A578" s="31" t="s">
        <v>1634</v>
      </c>
      <c r="B578" s="55" t="s">
        <v>1635</v>
      </c>
      <c r="C578" s="55" t="s">
        <v>1636</v>
      </c>
      <c r="D578" s="86" t="s">
        <v>24</v>
      </c>
      <c r="E578" s="80" t="s">
        <v>25</v>
      </c>
      <c r="F578" s="24">
        <v>6</v>
      </c>
      <c r="G578" s="81">
        <f>I578*1.2</f>
        <v>13.877279999999999</v>
      </c>
      <c r="H578" s="25">
        <f>G578*$E$3</f>
        <v>1137.93696</v>
      </c>
      <c r="I578" s="21">
        <v>11.564399999999999</v>
      </c>
      <c r="J578" s="25">
        <f>I578*$E$3</f>
        <v>948.28079999999989</v>
      </c>
      <c r="K578" s="26">
        <f t="shared" si="125"/>
        <v>10.6007</v>
      </c>
      <c r="L578" s="28">
        <f t="shared" si="125"/>
        <v>869.25739999999996</v>
      </c>
      <c r="M578" s="21">
        <v>9.6370000000000005</v>
      </c>
      <c r="N578" s="10">
        <f>M578*$E$3</f>
        <v>790.23400000000004</v>
      </c>
    </row>
    <row r="579" spans="1:14" ht="13" customHeight="1" x14ac:dyDescent="0.2">
      <c r="A579" s="31" t="s">
        <v>1637</v>
      </c>
      <c r="B579" s="55" t="s">
        <v>1638</v>
      </c>
      <c r="C579" s="55" t="s">
        <v>1639</v>
      </c>
      <c r="D579" s="86" t="s">
        <v>24</v>
      </c>
      <c r="E579" s="80" t="s">
        <v>25</v>
      </c>
      <c r="F579" s="24">
        <v>6</v>
      </c>
      <c r="G579" s="81">
        <f>I579*1.2</f>
        <v>24.865799999999997</v>
      </c>
      <c r="H579" s="25">
        <f>G579*$E$3</f>
        <v>2038.9955999999997</v>
      </c>
      <c r="I579" s="21">
        <v>20.721499999999999</v>
      </c>
      <c r="J579" s="25">
        <f>I579*$E$3</f>
        <v>1699.163</v>
      </c>
      <c r="K579" s="26">
        <f t="shared" si="125"/>
        <v>18.994700000000002</v>
      </c>
      <c r="L579" s="28">
        <f t="shared" si="125"/>
        <v>1557.5654</v>
      </c>
      <c r="M579" s="21">
        <v>17.267900000000001</v>
      </c>
      <c r="N579" s="10">
        <f>M579*$E$3</f>
        <v>1415.9678000000001</v>
      </c>
    </row>
    <row r="580" spans="1:14" ht="13" customHeight="1" x14ac:dyDescent="0.2">
      <c r="A580" s="80" t="s">
        <v>1640</v>
      </c>
      <c r="B580" s="12" t="s">
        <v>1641</v>
      </c>
      <c r="C580" s="55" t="s">
        <v>1642</v>
      </c>
      <c r="D580" s="86" t="s">
        <v>24</v>
      </c>
      <c r="E580" s="80" t="s">
        <v>25</v>
      </c>
      <c r="F580" s="24">
        <v>10</v>
      </c>
      <c r="G580" s="81">
        <f>I580*1.2</f>
        <v>13.877279999999999</v>
      </c>
      <c r="H580" s="25">
        <f>G580*$E$3</f>
        <v>1137.93696</v>
      </c>
      <c r="I580" s="21">
        <v>11.564399999999999</v>
      </c>
      <c r="J580" s="25">
        <f>I580*$E$3</f>
        <v>948.28079999999989</v>
      </c>
      <c r="K580" s="26">
        <f t="shared" si="125"/>
        <v>10.6007</v>
      </c>
      <c r="L580" s="28">
        <f t="shared" si="125"/>
        <v>869.25739999999996</v>
      </c>
      <c r="M580" s="21">
        <v>9.6370000000000005</v>
      </c>
      <c r="N580" s="10">
        <f>M580*$E$3</f>
        <v>790.23400000000004</v>
      </c>
    </row>
    <row r="581" spans="1:14" ht="13" customHeight="1" x14ac:dyDescent="0.2">
      <c r="A581" s="80" t="s">
        <v>1643</v>
      </c>
      <c r="B581" s="12" t="s">
        <v>1644</v>
      </c>
      <c r="C581" s="55" t="s">
        <v>1645</v>
      </c>
      <c r="D581" s="86" t="s">
        <v>24</v>
      </c>
      <c r="E581" s="80" t="s">
        <v>25</v>
      </c>
      <c r="F581" s="24">
        <v>6</v>
      </c>
      <c r="G581" s="81">
        <f>I581*1.2</f>
        <v>13.877279999999999</v>
      </c>
      <c r="H581" s="25">
        <f>G581*$E$3</f>
        <v>1137.93696</v>
      </c>
      <c r="I581" s="21">
        <v>11.564399999999999</v>
      </c>
      <c r="J581" s="25">
        <f>I581*$E$3</f>
        <v>948.28079999999989</v>
      </c>
      <c r="K581" s="26">
        <f t="shared" si="125"/>
        <v>10.6007</v>
      </c>
      <c r="L581" s="28">
        <f t="shared" si="125"/>
        <v>869.25739999999996</v>
      </c>
      <c r="M581" s="21">
        <v>9.6370000000000005</v>
      </c>
      <c r="N581" s="10">
        <f>M581*$E$3</f>
        <v>790.23400000000004</v>
      </c>
    </row>
    <row r="582" spans="1:14" ht="13" customHeight="1" x14ac:dyDescent="0.2">
      <c r="A582" s="99" t="s">
        <v>1646</v>
      </c>
      <c r="B582" s="94"/>
      <c r="C582" s="94"/>
      <c r="D582" s="94"/>
      <c r="E582" s="94"/>
      <c r="F582" s="94"/>
      <c r="G582" s="94"/>
      <c r="H582" s="94"/>
      <c r="I582" s="94"/>
      <c r="J582" s="94"/>
      <c r="K582" s="94"/>
      <c r="L582" s="94"/>
      <c r="M582" s="94"/>
      <c r="N582" s="95"/>
    </row>
    <row r="583" spans="1:14" ht="13" customHeight="1" x14ac:dyDescent="0.2">
      <c r="A583" s="31" t="s">
        <v>1647</v>
      </c>
      <c r="B583" s="55" t="s">
        <v>1648</v>
      </c>
      <c r="C583" s="55" t="s">
        <v>1649</v>
      </c>
      <c r="D583" s="86" t="s">
        <v>24</v>
      </c>
      <c r="E583" s="80" t="s">
        <v>25</v>
      </c>
      <c r="F583" s="24">
        <v>10</v>
      </c>
      <c r="G583" s="81">
        <f>I583*1.2</f>
        <v>14.003279999999998</v>
      </c>
      <c r="H583" s="25">
        <f>G583*$E$3</f>
        <v>1148.2689599999999</v>
      </c>
      <c r="I583" s="21">
        <v>11.6694</v>
      </c>
      <c r="J583" s="25">
        <f>I583*$E$3</f>
        <v>956.89080000000001</v>
      </c>
      <c r="K583" s="26">
        <f t="shared" ref="K583:L587" si="126">(I583+M583)/2</f>
        <v>10.696950000000001</v>
      </c>
      <c r="L583" s="28">
        <f t="shared" si="126"/>
        <v>877.14990000000012</v>
      </c>
      <c r="M583" s="21">
        <v>9.7245000000000008</v>
      </c>
      <c r="N583" s="10">
        <f>M583*$E$3</f>
        <v>797.40900000000011</v>
      </c>
    </row>
    <row r="584" spans="1:14" ht="13" customHeight="1" x14ac:dyDescent="0.2">
      <c r="A584" s="31" t="s">
        <v>1650</v>
      </c>
      <c r="B584" s="55" t="s">
        <v>1651</v>
      </c>
      <c r="C584" s="55" t="s">
        <v>1652</v>
      </c>
      <c r="D584" s="86" t="s">
        <v>24</v>
      </c>
      <c r="E584" s="80" t="s">
        <v>25</v>
      </c>
      <c r="F584" s="24">
        <v>6</v>
      </c>
      <c r="G584" s="81">
        <f>I584*1.2</f>
        <v>14.003279999999998</v>
      </c>
      <c r="H584" s="25">
        <f>G584*$E$3</f>
        <v>1148.2689599999999</v>
      </c>
      <c r="I584" s="21">
        <v>11.6694</v>
      </c>
      <c r="J584" s="25">
        <f>I584*$E$3</f>
        <v>956.89080000000001</v>
      </c>
      <c r="K584" s="26">
        <f t="shared" si="126"/>
        <v>10.696950000000001</v>
      </c>
      <c r="L584" s="28">
        <f t="shared" si="126"/>
        <v>877.14990000000012</v>
      </c>
      <c r="M584" s="21">
        <v>9.7245000000000008</v>
      </c>
      <c r="N584" s="10">
        <f>M584*$E$3</f>
        <v>797.40900000000011</v>
      </c>
    </row>
    <row r="585" spans="1:14" ht="13" customHeight="1" x14ac:dyDescent="0.2">
      <c r="A585" s="31" t="s">
        <v>1653</v>
      </c>
      <c r="B585" s="55" t="s">
        <v>1654</v>
      </c>
      <c r="C585" s="55" t="s">
        <v>1655</v>
      </c>
      <c r="D585" s="86" t="s">
        <v>24</v>
      </c>
      <c r="E585" s="80" t="s">
        <v>25</v>
      </c>
      <c r="F585" s="24">
        <v>6</v>
      </c>
      <c r="G585" s="81">
        <f>I585*1.2</f>
        <v>24.176399999999997</v>
      </c>
      <c r="H585" s="25">
        <f>G585*$E$3</f>
        <v>1982.4647999999997</v>
      </c>
      <c r="I585" s="21">
        <v>20.146999999999998</v>
      </c>
      <c r="J585" s="25">
        <f>I585*$E$3</f>
        <v>1652.0539999999999</v>
      </c>
      <c r="K585" s="26">
        <f t="shared" si="126"/>
        <v>18.4681</v>
      </c>
      <c r="L585" s="28">
        <f t="shared" si="126"/>
        <v>1514.3842</v>
      </c>
      <c r="M585" s="21">
        <v>16.789200000000001</v>
      </c>
      <c r="N585" s="10">
        <f>M585*$E$3</f>
        <v>1376.7144000000001</v>
      </c>
    </row>
    <row r="586" spans="1:14" ht="13" customHeight="1" x14ac:dyDescent="0.2">
      <c r="A586" s="80" t="s">
        <v>1656</v>
      </c>
      <c r="B586" s="12" t="s">
        <v>1657</v>
      </c>
      <c r="C586" s="55" t="s">
        <v>1658</v>
      </c>
      <c r="D586" s="86" t="s">
        <v>24</v>
      </c>
      <c r="E586" s="80" t="s">
        <v>25</v>
      </c>
      <c r="F586" s="24">
        <v>10</v>
      </c>
      <c r="G586" s="81">
        <f>I586*1.2</f>
        <v>14.003279999999998</v>
      </c>
      <c r="H586" s="25">
        <f>G586*$E$3</f>
        <v>1148.2689599999999</v>
      </c>
      <c r="I586" s="21">
        <v>11.6694</v>
      </c>
      <c r="J586" s="25">
        <f>I586*$E$3</f>
        <v>956.89080000000001</v>
      </c>
      <c r="K586" s="26">
        <f t="shared" si="126"/>
        <v>10.696950000000001</v>
      </c>
      <c r="L586" s="28">
        <f t="shared" si="126"/>
        <v>877.14990000000012</v>
      </c>
      <c r="M586" s="21">
        <v>9.7245000000000008</v>
      </c>
      <c r="N586" s="10">
        <f>M586*$E$3</f>
        <v>797.40900000000011</v>
      </c>
    </row>
    <row r="587" spans="1:14" ht="13" customHeight="1" x14ac:dyDescent="0.2">
      <c r="A587" s="80" t="s">
        <v>1659</v>
      </c>
      <c r="B587" s="12" t="s">
        <v>1660</v>
      </c>
      <c r="C587" s="55" t="s">
        <v>1661</v>
      </c>
      <c r="D587" s="86" t="s">
        <v>24</v>
      </c>
      <c r="E587" s="80" t="s">
        <v>25</v>
      </c>
      <c r="F587" s="24">
        <v>6</v>
      </c>
      <c r="G587" s="81">
        <f>I587*1.2</f>
        <v>14.003279999999998</v>
      </c>
      <c r="H587" s="25">
        <f>G587*$E$3</f>
        <v>1148.2689599999999</v>
      </c>
      <c r="I587" s="21">
        <v>11.6694</v>
      </c>
      <c r="J587" s="25">
        <f>I587*$E$3</f>
        <v>956.89080000000001</v>
      </c>
      <c r="K587" s="26">
        <f t="shared" si="126"/>
        <v>10.696950000000001</v>
      </c>
      <c r="L587" s="28">
        <f t="shared" si="126"/>
        <v>877.14990000000012</v>
      </c>
      <c r="M587" s="21">
        <v>9.7245000000000008</v>
      </c>
      <c r="N587" s="10">
        <f>M587*$E$3</f>
        <v>797.40900000000011</v>
      </c>
    </row>
    <row r="588" spans="1:14" ht="13" customHeight="1" x14ac:dyDescent="0.2">
      <c r="A588" s="99" t="s">
        <v>1662</v>
      </c>
      <c r="B588" s="94"/>
      <c r="C588" s="94"/>
      <c r="D588" s="94"/>
      <c r="E588" s="94"/>
      <c r="F588" s="94"/>
      <c r="G588" s="94"/>
      <c r="H588" s="94"/>
      <c r="I588" s="94"/>
      <c r="J588" s="94"/>
      <c r="K588" s="94"/>
      <c r="L588" s="94"/>
      <c r="M588" s="94"/>
      <c r="N588" s="95"/>
    </row>
    <row r="589" spans="1:14" ht="13" customHeight="1" x14ac:dyDescent="0.2">
      <c r="A589" s="31" t="s">
        <v>1663</v>
      </c>
      <c r="B589" s="55" t="s">
        <v>1664</v>
      </c>
      <c r="C589" s="55" t="s">
        <v>1665</v>
      </c>
      <c r="D589" s="86" t="s">
        <v>24</v>
      </c>
      <c r="E589" s="80" t="s">
        <v>25</v>
      </c>
      <c r="F589" s="20">
        <v>10</v>
      </c>
      <c r="G589" s="81">
        <f>I589*1.2</f>
        <v>14.153039999999999</v>
      </c>
      <c r="H589" s="25">
        <f>G589*$E$3</f>
        <v>1160.54928</v>
      </c>
      <c r="I589" s="21">
        <v>11.7942</v>
      </c>
      <c r="J589" s="25">
        <f>I589*$E$3</f>
        <v>967.12440000000004</v>
      </c>
      <c r="K589" s="26">
        <f t="shared" ref="K589:L593" si="127">(I589+M589)/2</f>
        <v>10.811350000000001</v>
      </c>
      <c r="L589" s="28">
        <f t="shared" si="127"/>
        <v>886.53070000000002</v>
      </c>
      <c r="M589" s="21">
        <v>9.8285</v>
      </c>
      <c r="N589" s="10">
        <f>M589*$E$3</f>
        <v>805.93700000000001</v>
      </c>
    </row>
    <row r="590" spans="1:14" ht="13" customHeight="1" x14ac:dyDescent="0.2">
      <c r="A590" s="31" t="s">
        <v>1666</v>
      </c>
      <c r="B590" s="55" t="s">
        <v>1667</v>
      </c>
      <c r="C590" s="55" t="s">
        <v>1668</v>
      </c>
      <c r="D590" s="86" t="s">
        <v>24</v>
      </c>
      <c r="E590" s="80" t="s">
        <v>25</v>
      </c>
      <c r="F590" s="20">
        <v>6</v>
      </c>
      <c r="G590" s="81">
        <f>I590*1.2</f>
        <v>14.153039999999999</v>
      </c>
      <c r="H590" s="25">
        <f>G590*$E$3</f>
        <v>1160.54928</v>
      </c>
      <c r="I590" s="21">
        <v>11.7942</v>
      </c>
      <c r="J590" s="25">
        <f>I590*$E$3</f>
        <v>967.12440000000004</v>
      </c>
      <c r="K590" s="26">
        <f t="shared" si="127"/>
        <v>10.811350000000001</v>
      </c>
      <c r="L590" s="28">
        <f t="shared" si="127"/>
        <v>886.53070000000002</v>
      </c>
      <c r="M590" s="21">
        <v>9.8285</v>
      </c>
      <c r="N590" s="10">
        <f>M590*$E$3</f>
        <v>805.93700000000001</v>
      </c>
    </row>
    <row r="591" spans="1:14" ht="13" customHeight="1" x14ac:dyDescent="0.2">
      <c r="A591" s="31" t="s">
        <v>1669</v>
      </c>
      <c r="B591" s="55" t="s">
        <v>1670</v>
      </c>
      <c r="C591" s="55" t="s">
        <v>1671</v>
      </c>
      <c r="D591" s="86" t="s">
        <v>24</v>
      </c>
      <c r="E591" s="80" t="s">
        <v>25</v>
      </c>
      <c r="F591" s="20">
        <v>6</v>
      </c>
      <c r="G591" s="81">
        <f>I591*1.2</f>
        <v>27.05292</v>
      </c>
      <c r="H591" s="25">
        <f>G591*$E$3</f>
        <v>2218.3394400000002</v>
      </c>
      <c r="I591" s="21">
        <v>22.5441</v>
      </c>
      <c r="J591" s="25">
        <f>I591*$E$3</f>
        <v>1848.6161999999999</v>
      </c>
      <c r="K591" s="26">
        <f t="shared" si="127"/>
        <v>20.66545</v>
      </c>
      <c r="L591" s="28">
        <f t="shared" si="127"/>
        <v>1694.5668999999998</v>
      </c>
      <c r="M591" s="21">
        <v>18.786799999999999</v>
      </c>
      <c r="N591" s="10">
        <f>M591*$E$3</f>
        <v>1540.5175999999999</v>
      </c>
    </row>
    <row r="592" spans="1:14" ht="13" customHeight="1" x14ac:dyDescent="0.2">
      <c r="A592" s="80" t="s">
        <v>1672</v>
      </c>
      <c r="B592" s="12" t="s">
        <v>1673</v>
      </c>
      <c r="C592" s="55" t="s">
        <v>1674</v>
      </c>
      <c r="D592" s="86" t="s">
        <v>24</v>
      </c>
      <c r="E592" s="80" t="s">
        <v>25</v>
      </c>
      <c r="F592" s="20">
        <v>10</v>
      </c>
      <c r="G592" s="81">
        <f>I592*1.2</f>
        <v>14.153039999999999</v>
      </c>
      <c r="H592" s="25">
        <f>G592*$E$3</f>
        <v>1160.54928</v>
      </c>
      <c r="I592" s="21">
        <v>11.7942</v>
      </c>
      <c r="J592" s="25">
        <f>I592*$E$3</f>
        <v>967.12440000000004</v>
      </c>
      <c r="K592" s="26">
        <f t="shared" si="127"/>
        <v>10.811350000000001</v>
      </c>
      <c r="L592" s="28">
        <f t="shared" si="127"/>
        <v>886.53070000000002</v>
      </c>
      <c r="M592" s="21">
        <v>9.8285</v>
      </c>
      <c r="N592" s="10">
        <f>M592*$E$3</f>
        <v>805.93700000000001</v>
      </c>
    </row>
    <row r="593" spans="1:14" ht="13" customHeight="1" x14ac:dyDescent="0.2">
      <c r="A593" s="80" t="s">
        <v>1675</v>
      </c>
      <c r="B593" s="12" t="s">
        <v>1676</v>
      </c>
      <c r="C593" s="55" t="s">
        <v>1677</v>
      </c>
      <c r="D593" s="86" t="s">
        <v>24</v>
      </c>
      <c r="E593" s="80" t="s">
        <v>25</v>
      </c>
      <c r="F593" s="20">
        <v>6</v>
      </c>
      <c r="G593" s="81">
        <f>I593*1.2</f>
        <v>14.153039999999999</v>
      </c>
      <c r="H593" s="25">
        <f>G593*$E$3</f>
        <v>1160.54928</v>
      </c>
      <c r="I593" s="21">
        <v>11.7942</v>
      </c>
      <c r="J593" s="25">
        <f>I593*$E$3</f>
        <v>967.12440000000004</v>
      </c>
      <c r="K593" s="26">
        <f t="shared" si="127"/>
        <v>10.811350000000001</v>
      </c>
      <c r="L593" s="28">
        <f t="shared" si="127"/>
        <v>886.53070000000002</v>
      </c>
      <c r="M593" s="21">
        <v>9.8285</v>
      </c>
      <c r="N593" s="10">
        <f>M593*$E$3</f>
        <v>805.93700000000001</v>
      </c>
    </row>
    <row r="594" spans="1:14" ht="13" customHeight="1" x14ac:dyDescent="0.2">
      <c r="A594" s="99" t="s">
        <v>1678</v>
      </c>
      <c r="B594" s="94"/>
      <c r="C594" s="94"/>
      <c r="D594" s="94"/>
      <c r="E594" s="94"/>
      <c r="F594" s="94"/>
      <c r="G594" s="94"/>
      <c r="H594" s="94"/>
      <c r="I594" s="94"/>
      <c r="J594" s="94"/>
      <c r="K594" s="94"/>
      <c r="L594" s="94"/>
      <c r="M594" s="94"/>
      <c r="N594" s="95"/>
    </row>
    <row r="595" spans="1:14" ht="13" customHeight="1" x14ac:dyDescent="0.2">
      <c r="A595" s="31" t="s">
        <v>1679</v>
      </c>
      <c r="B595" s="55" t="s">
        <v>1680</v>
      </c>
      <c r="C595" s="55" t="s">
        <v>1681</v>
      </c>
      <c r="D595" s="86" t="s">
        <v>24</v>
      </c>
      <c r="E595" s="80" t="s">
        <v>25</v>
      </c>
      <c r="F595" s="20">
        <v>10</v>
      </c>
      <c r="G595" s="81">
        <f>I595*1.2</f>
        <v>15.964919999999999</v>
      </c>
      <c r="H595" s="25">
        <f>G595*$E$3</f>
        <v>1309.1234399999998</v>
      </c>
      <c r="I595" s="21">
        <v>13.3041</v>
      </c>
      <c r="J595" s="25">
        <f>I595*$E$3</f>
        <v>1090.9362000000001</v>
      </c>
      <c r="K595" s="26">
        <f t="shared" ref="K595:L599" si="128">(I595+M595)/2</f>
        <v>12.195450000000001</v>
      </c>
      <c r="L595" s="28">
        <f t="shared" si="128"/>
        <v>1000.0269000000001</v>
      </c>
      <c r="M595" s="21">
        <v>11.0868</v>
      </c>
      <c r="N595" s="10">
        <f>M595*$E$3</f>
        <v>909.11760000000004</v>
      </c>
    </row>
    <row r="596" spans="1:14" ht="13" customHeight="1" x14ac:dyDescent="0.2">
      <c r="A596" s="31" t="s">
        <v>1682</v>
      </c>
      <c r="B596" s="55" t="s">
        <v>1683</v>
      </c>
      <c r="C596" s="55" t="s">
        <v>1684</v>
      </c>
      <c r="D596" s="86" t="s">
        <v>24</v>
      </c>
      <c r="E596" s="80" t="s">
        <v>25</v>
      </c>
      <c r="F596" s="20">
        <v>6</v>
      </c>
      <c r="G596" s="81">
        <f>I596*1.2</f>
        <v>15.964919999999999</v>
      </c>
      <c r="H596" s="25">
        <f>G596*$E$3</f>
        <v>1309.1234399999998</v>
      </c>
      <c r="I596" s="21">
        <v>13.3041</v>
      </c>
      <c r="J596" s="25">
        <f>I596*$E$3</f>
        <v>1090.9362000000001</v>
      </c>
      <c r="K596" s="26">
        <f t="shared" si="128"/>
        <v>12.195450000000001</v>
      </c>
      <c r="L596" s="28">
        <f t="shared" si="128"/>
        <v>1000.0269000000001</v>
      </c>
      <c r="M596" s="21">
        <v>11.0868</v>
      </c>
      <c r="N596" s="10">
        <f>M596*$E$3</f>
        <v>909.11760000000004</v>
      </c>
    </row>
    <row r="597" spans="1:14" ht="13" customHeight="1" x14ac:dyDescent="0.2">
      <c r="A597" s="31" t="s">
        <v>1685</v>
      </c>
      <c r="B597" s="55" t="s">
        <v>1686</v>
      </c>
      <c r="C597" s="55" t="s">
        <v>1687</v>
      </c>
      <c r="D597" s="86" t="s">
        <v>24</v>
      </c>
      <c r="E597" s="80" t="s">
        <v>25</v>
      </c>
      <c r="F597" s="20">
        <v>6</v>
      </c>
      <c r="G597" s="81">
        <f>I597*1.2</f>
        <v>27.472439999999999</v>
      </c>
      <c r="H597" s="25">
        <f>G597*$E$3</f>
        <v>2252.74008</v>
      </c>
      <c r="I597" s="21">
        <v>22.893699999999999</v>
      </c>
      <c r="J597" s="25">
        <f>I597*$E$3</f>
        <v>1877.2834</v>
      </c>
      <c r="K597" s="26">
        <f t="shared" si="128"/>
        <v>20.985900000000001</v>
      </c>
      <c r="L597" s="28">
        <f t="shared" si="128"/>
        <v>1720.8438000000001</v>
      </c>
      <c r="M597" s="21">
        <v>19.078099999999999</v>
      </c>
      <c r="N597" s="10">
        <f>M597*$E$3</f>
        <v>1564.4041999999999</v>
      </c>
    </row>
    <row r="598" spans="1:14" ht="13" customHeight="1" x14ac:dyDescent="0.2">
      <c r="A598" s="80" t="s">
        <v>1688</v>
      </c>
      <c r="B598" s="12" t="s">
        <v>1689</v>
      </c>
      <c r="C598" s="55" t="s">
        <v>1690</v>
      </c>
      <c r="D598" s="86" t="s">
        <v>24</v>
      </c>
      <c r="E598" s="80" t="s">
        <v>25</v>
      </c>
      <c r="F598" s="20">
        <v>10</v>
      </c>
      <c r="G598" s="81">
        <f>I598*1.2</f>
        <v>15.964919999999999</v>
      </c>
      <c r="H598" s="25">
        <f>G598*$E$3</f>
        <v>1309.1234399999998</v>
      </c>
      <c r="I598" s="21">
        <v>13.3041</v>
      </c>
      <c r="J598" s="25">
        <f>I598*$E$3</f>
        <v>1090.9362000000001</v>
      </c>
      <c r="K598" s="26">
        <f t="shared" si="128"/>
        <v>12.195450000000001</v>
      </c>
      <c r="L598" s="28">
        <f t="shared" si="128"/>
        <v>1000.0269000000001</v>
      </c>
      <c r="M598" s="21">
        <v>11.0868</v>
      </c>
      <c r="N598" s="10">
        <f>M598*$E$3</f>
        <v>909.11760000000004</v>
      </c>
    </row>
    <row r="599" spans="1:14" ht="13" customHeight="1" x14ac:dyDescent="0.2">
      <c r="A599" s="80" t="s">
        <v>1691</v>
      </c>
      <c r="B599" s="12" t="s">
        <v>1692</v>
      </c>
      <c r="C599" s="55" t="s">
        <v>1693</v>
      </c>
      <c r="D599" s="86" t="s">
        <v>24</v>
      </c>
      <c r="E599" s="80" t="s">
        <v>25</v>
      </c>
      <c r="F599" s="20">
        <v>6</v>
      </c>
      <c r="G599" s="81">
        <f>I599*1.2</f>
        <v>15.964919999999999</v>
      </c>
      <c r="H599" s="25">
        <f>G599*$E$3</f>
        <v>1309.1234399999998</v>
      </c>
      <c r="I599" s="21">
        <v>13.3041</v>
      </c>
      <c r="J599" s="25">
        <f>I599*$E$3</f>
        <v>1090.9362000000001</v>
      </c>
      <c r="K599" s="26">
        <f t="shared" si="128"/>
        <v>12.195450000000001</v>
      </c>
      <c r="L599" s="28">
        <f t="shared" si="128"/>
        <v>1000.0269000000001</v>
      </c>
      <c r="M599" s="21">
        <v>11.0868</v>
      </c>
      <c r="N599" s="10">
        <f>M599*$E$3</f>
        <v>909.11760000000004</v>
      </c>
    </row>
    <row r="600" spans="1:14" ht="13" customHeight="1" x14ac:dyDescent="0.2">
      <c r="A600" s="99" t="s">
        <v>1694</v>
      </c>
      <c r="B600" s="94"/>
      <c r="C600" s="94"/>
      <c r="D600" s="94"/>
      <c r="E600" s="94"/>
      <c r="F600" s="94"/>
      <c r="G600" s="94"/>
      <c r="H600" s="94"/>
      <c r="I600" s="94"/>
      <c r="J600" s="94"/>
      <c r="K600" s="94"/>
      <c r="L600" s="94"/>
      <c r="M600" s="94"/>
      <c r="N600" s="95"/>
    </row>
    <row r="601" spans="1:14" ht="13" customHeight="1" x14ac:dyDescent="0.2">
      <c r="A601" s="31" t="s">
        <v>1695</v>
      </c>
      <c r="B601" s="55" t="s">
        <v>1696</v>
      </c>
      <c r="C601" s="55" t="s">
        <v>1697</v>
      </c>
      <c r="D601" s="86" t="s">
        <v>24</v>
      </c>
      <c r="E601" s="80" t="s">
        <v>25</v>
      </c>
      <c r="F601" s="20">
        <v>10</v>
      </c>
      <c r="G601" s="81">
        <f>I601*1.2</f>
        <v>16.15164</v>
      </c>
      <c r="H601" s="25">
        <f>G601*$E$3</f>
        <v>1324.4344800000001</v>
      </c>
      <c r="I601" s="21">
        <v>13.4597</v>
      </c>
      <c r="J601" s="25">
        <f>I601*$E$3</f>
        <v>1103.6954000000001</v>
      </c>
      <c r="K601" s="26">
        <f t="shared" ref="K601:L605" si="129">(I601+M601)/2</f>
        <v>12.338049999999999</v>
      </c>
      <c r="L601" s="28">
        <f t="shared" si="129"/>
        <v>1011.7201</v>
      </c>
      <c r="M601" s="21">
        <v>11.2164</v>
      </c>
      <c r="N601" s="10">
        <f>M601*$E$3</f>
        <v>919.74480000000005</v>
      </c>
    </row>
    <row r="602" spans="1:14" ht="13" customHeight="1" x14ac:dyDescent="0.2">
      <c r="A602" s="31" t="s">
        <v>1698</v>
      </c>
      <c r="B602" s="55" t="s">
        <v>1699</v>
      </c>
      <c r="C602" s="55" t="s">
        <v>1700</v>
      </c>
      <c r="D602" s="86" t="s">
        <v>24</v>
      </c>
      <c r="E602" s="80" t="s">
        <v>25</v>
      </c>
      <c r="F602" s="20">
        <v>6</v>
      </c>
      <c r="G602" s="81">
        <f>I602*1.2</f>
        <v>16.15164</v>
      </c>
      <c r="H602" s="25">
        <f>G602*$E$3</f>
        <v>1324.4344800000001</v>
      </c>
      <c r="I602" s="21">
        <v>13.4597</v>
      </c>
      <c r="J602" s="25">
        <f>I602*$E$3</f>
        <v>1103.6954000000001</v>
      </c>
      <c r="K602" s="26">
        <f t="shared" si="129"/>
        <v>12.338049999999999</v>
      </c>
      <c r="L602" s="28">
        <f t="shared" si="129"/>
        <v>1011.7201</v>
      </c>
      <c r="M602" s="21">
        <v>11.2164</v>
      </c>
      <c r="N602" s="10">
        <f>M602*$E$3</f>
        <v>919.74480000000005</v>
      </c>
    </row>
    <row r="603" spans="1:14" ht="13" customHeight="1" x14ac:dyDescent="0.2">
      <c r="A603" s="31" t="s">
        <v>1701</v>
      </c>
      <c r="B603" s="55" t="s">
        <v>1702</v>
      </c>
      <c r="C603" s="55" t="s">
        <v>1703</v>
      </c>
      <c r="D603" s="86" t="s">
        <v>24</v>
      </c>
      <c r="E603" s="80" t="s">
        <v>25</v>
      </c>
      <c r="F603" s="20">
        <v>6</v>
      </c>
      <c r="G603" s="81">
        <f>I603*1.2</f>
        <v>29.4162</v>
      </c>
      <c r="H603" s="25">
        <f>G603*$E$3</f>
        <v>2412.1284000000001</v>
      </c>
      <c r="I603" s="21">
        <v>24.513500000000001</v>
      </c>
      <c r="J603" s="25">
        <f>I603*$E$3</f>
        <v>2010.107</v>
      </c>
      <c r="K603" s="26">
        <f t="shared" si="129"/>
        <v>22.470700000000001</v>
      </c>
      <c r="L603" s="28">
        <f t="shared" si="129"/>
        <v>1842.5974000000001</v>
      </c>
      <c r="M603" s="21">
        <v>20.427900000000001</v>
      </c>
      <c r="N603" s="10">
        <f>M603*$E$3</f>
        <v>1675.0878</v>
      </c>
    </row>
    <row r="604" spans="1:14" ht="13" customHeight="1" x14ac:dyDescent="0.2">
      <c r="A604" s="80" t="s">
        <v>1704</v>
      </c>
      <c r="B604" s="12" t="s">
        <v>1705</v>
      </c>
      <c r="C604" s="55" t="s">
        <v>1706</v>
      </c>
      <c r="D604" s="80" t="s">
        <v>148</v>
      </c>
      <c r="E604" s="80" t="s">
        <v>25</v>
      </c>
      <c r="F604" s="20">
        <v>10</v>
      </c>
      <c r="G604" s="81">
        <f>I604*1.2</f>
        <v>16.15164</v>
      </c>
      <c r="H604" s="25">
        <f>G604*$E$3</f>
        <v>1324.4344800000001</v>
      </c>
      <c r="I604" s="21">
        <v>13.4597</v>
      </c>
      <c r="J604" s="25">
        <f>I604*$E$3</f>
        <v>1103.6954000000001</v>
      </c>
      <c r="K604" s="26">
        <f t="shared" si="129"/>
        <v>12.338049999999999</v>
      </c>
      <c r="L604" s="28">
        <f t="shared" si="129"/>
        <v>1011.7201</v>
      </c>
      <c r="M604" s="21">
        <v>11.2164</v>
      </c>
      <c r="N604" s="10">
        <f>M604*$E$3</f>
        <v>919.74480000000005</v>
      </c>
    </row>
    <row r="605" spans="1:14" ht="13" customHeight="1" x14ac:dyDescent="0.2">
      <c r="A605" s="80" t="s">
        <v>1707</v>
      </c>
      <c r="B605" s="12" t="s">
        <v>1708</v>
      </c>
      <c r="C605" s="55" t="s">
        <v>1709</v>
      </c>
      <c r="D605" s="80" t="s">
        <v>148</v>
      </c>
      <c r="E605" s="80" t="s">
        <v>25</v>
      </c>
      <c r="F605" s="20">
        <v>6</v>
      </c>
      <c r="G605" s="81">
        <f>I605*1.2</f>
        <v>16.15164</v>
      </c>
      <c r="H605" s="25">
        <f>G605*$E$3</f>
        <v>1324.4344800000001</v>
      </c>
      <c r="I605" s="21">
        <v>13.4597</v>
      </c>
      <c r="J605" s="25">
        <f>I605*$E$3</f>
        <v>1103.6954000000001</v>
      </c>
      <c r="K605" s="26">
        <f t="shared" si="129"/>
        <v>12.338049999999999</v>
      </c>
      <c r="L605" s="28">
        <f t="shared" si="129"/>
        <v>1011.7201</v>
      </c>
      <c r="M605" s="21">
        <v>11.2164</v>
      </c>
      <c r="N605" s="10">
        <f>M605*$E$3</f>
        <v>919.74480000000005</v>
      </c>
    </row>
    <row r="606" spans="1:14" ht="13" customHeight="1" x14ac:dyDescent="0.2">
      <c r="A606" s="99" t="s">
        <v>1710</v>
      </c>
      <c r="B606" s="94"/>
      <c r="C606" s="94"/>
      <c r="D606" s="94"/>
      <c r="E606" s="94"/>
      <c r="F606" s="94"/>
      <c r="G606" s="94"/>
      <c r="H606" s="94"/>
      <c r="I606" s="94"/>
      <c r="J606" s="94"/>
      <c r="K606" s="94"/>
      <c r="L606" s="94"/>
      <c r="M606" s="94"/>
      <c r="N606" s="95"/>
    </row>
    <row r="607" spans="1:14" ht="13" customHeight="1" x14ac:dyDescent="0.2">
      <c r="A607" s="31" t="s">
        <v>1711</v>
      </c>
      <c r="B607" s="55" t="s">
        <v>1712</v>
      </c>
      <c r="C607" s="55" t="s">
        <v>1713</v>
      </c>
      <c r="D607" s="86" t="s">
        <v>24</v>
      </c>
      <c r="E607" s="80" t="s">
        <v>25</v>
      </c>
      <c r="F607" s="20">
        <v>50</v>
      </c>
      <c r="G607" s="81">
        <f>I607*1.2</f>
        <v>2.6372400000000003</v>
      </c>
      <c r="H607" s="25">
        <f>G607*$E$3</f>
        <v>216.25368000000003</v>
      </c>
      <c r="I607" s="21">
        <v>2.1977000000000002</v>
      </c>
      <c r="J607" s="25">
        <f>I607*$E$3</f>
        <v>180.21140000000003</v>
      </c>
      <c r="K607" s="26">
        <f t="shared" ref="K607:L611" si="130">(I607+M607)/2</f>
        <v>2.0145499999999998</v>
      </c>
      <c r="L607" s="28">
        <f t="shared" si="130"/>
        <v>165.19310000000002</v>
      </c>
      <c r="M607" s="21">
        <v>1.8313999999999999</v>
      </c>
      <c r="N607" s="10">
        <f>M607*$E$3</f>
        <v>150.1748</v>
      </c>
    </row>
    <row r="608" spans="1:14" ht="13" customHeight="1" x14ac:dyDescent="0.2">
      <c r="A608" s="31" t="s">
        <v>1714</v>
      </c>
      <c r="B608" s="55" t="s">
        <v>1715</v>
      </c>
      <c r="C608" s="55" t="s">
        <v>1716</v>
      </c>
      <c r="D608" s="86" t="s">
        <v>24</v>
      </c>
      <c r="E608" s="80" t="s">
        <v>25</v>
      </c>
      <c r="F608" s="20">
        <v>60</v>
      </c>
      <c r="G608" s="81">
        <f>I608*1.2</f>
        <v>3.9877199999999999</v>
      </c>
      <c r="H608" s="25">
        <f>G608*$E$3</f>
        <v>326.99304000000001</v>
      </c>
      <c r="I608" s="26">
        <v>3.3231000000000002</v>
      </c>
      <c r="J608" s="25">
        <f>I608*$E$3</f>
        <v>272.49420000000003</v>
      </c>
      <c r="K608" s="26">
        <f t="shared" si="130"/>
        <v>3.0461499999999999</v>
      </c>
      <c r="L608" s="28">
        <f t="shared" si="130"/>
        <v>249.78430000000003</v>
      </c>
      <c r="M608" s="26">
        <v>2.7692000000000001</v>
      </c>
      <c r="N608" s="10">
        <f>M608*$E$3</f>
        <v>227.0744</v>
      </c>
    </row>
    <row r="609" spans="1:14" ht="13" customHeight="1" x14ac:dyDescent="0.2">
      <c r="A609" s="31" t="s">
        <v>1717</v>
      </c>
      <c r="B609" s="55" t="s">
        <v>1718</v>
      </c>
      <c r="C609" s="55" t="s">
        <v>1719</v>
      </c>
      <c r="D609" s="86" t="s">
        <v>24</v>
      </c>
      <c r="E609" s="80" t="s">
        <v>25</v>
      </c>
      <c r="F609" s="20">
        <v>120</v>
      </c>
      <c r="G609" s="81">
        <f>I609*1.2</f>
        <v>0.59951999999999994</v>
      </c>
      <c r="H609" s="25">
        <f>G609*$E$3</f>
        <v>49.160639999999994</v>
      </c>
      <c r="I609" s="26">
        <v>0.49959999999999999</v>
      </c>
      <c r="J609" s="25">
        <f>I609*$E$3</f>
        <v>40.967199999999998</v>
      </c>
      <c r="K609" s="26">
        <f t="shared" si="130"/>
        <v>0.45794999999999997</v>
      </c>
      <c r="L609" s="28">
        <f t="shared" si="130"/>
        <v>37.551900000000003</v>
      </c>
      <c r="M609" s="26">
        <v>0.4163</v>
      </c>
      <c r="N609" s="10">
        <f>M609*$E$3</f>
        <v>34.136600000000001</v>
      </c>
    </row>
    <row r="610" spans="1:14" ht="13" customHeight="1" x14ac:dyDescent="0.2">
      <c r="A610" s="31" t="s">
        <v>1720</v>
      </c>
      <c r="B610" s="12" t="s">
        <v>1721</v>
      </c>
      <c r="C610" s="19" t="s">
        <v>1722</v>
      </c>
      <c r="D610" s="86" t="s">
        <v>24</v>
      </c>
      <c r="E610" s="80" t="s">
        <v>87</v>
      </c>
      <c r="F610" s="83">
        <v>1</v>
      </c>
      <c r="G610" s="79">
        <f>I610*1.2</f>
        <v>0.77268000000000003</v>
      </c>
      <c r="H610" s="9">
        <f>G610*$E$3</f>
        <v>63.359760000000001</v>
      </c>
      <c r="I610" s="21">
        <v>0.64390000000000003</v>
      </c>
      <c r="J610" s="25">
        <f>I610*$E$3</f>
        <v>52.799800000000005</v>
      </c>
      <c r="K610" s="21">
        <f t="shared" si="130"/>
        <v>0.59024999999999994</v>
      </c>
      <c r="L610" s="28">
        <f t="shared" si="130"/>
        <v>48.400500000000001</v>
      </c>
      <c r="M610" s="21">
        <v>0.53659999999999997</v>
      </c>
      <c r="N610" s="10">
        <f>M610*$E$3</f>
        <v>44.001199999999997</v>
      </c>
    </row>
    <row r="611" spans="1:14" ht="13" customHeight="1" x14ac:dyDescent="0.2">
      <c r="A611" s="31" t="s">
        <v>1723</v>
      </c>
      <c r="B611" s="55" t="s">
        <v>1724</v>
      </c>
      <c r="C611" s="55" t="s">
        <v>1725</v>
      </c>
      <c r="D611" s="86" t="s">
        <v>24</v>
      </c>
      <c r="E611" s="80" t="s">
        <v>25</v>
      </c>
      <c r="F611" s="20">
        <v>50</v>
      </c>
      <c r="G611" s="81">
        <f>I611*1.2</f>
        <v>4.8369600000000004</v>
      </c>
      <c r="H611" s="25">
        <f>G611*$E$3</f>
        <v>396.63072000000005</v>
      </c>
      <c r="I611" s="26">
        <v>4.0308000000000002</v>
      </c>
      <c r="J611" s="25">
        <f>I611*$E$3</f>
        <v>330.5256</v>
      </c>
      <c r="K611" s="26">
        <f t="shared" si="130"/>
        <v>3.6949000000000001</v>
      </c>
      <c r="L611" s="28">
        <f t="shared" si="130"/>
        <v>302.98180000000002</v>
      </c>
      <c r="M611" s="26">
        <v>3.359</v>
      </c>
      <c r="N611" s="10">
        <f>M611*$E$3</f>
        <v>275.43799999999999</v>
      </c>
    </row>
    <row r="612" spans="1:14" s="84" customFormat="1" ht="50" customHeight="1" x14ac:dyDescent="0.2">
      <c r="A612" s="98" t="s">
        <v>1726</v>
      </c>
      <c r="B612" s="95"/>
      <c r="C612" s="93"/>
      <c r="D612" s="94"/>
      <c r="E612" s="94"/>
      <c r="F612" s="94"/>
      <c r="G612" s="94"/>
      <c r="H612" s="94"/>
      <c r="I612" s="94"/>
      <c r="J612" s="94"/>
      <c r="K612" s="94"/>
      <c r="L612" s="94"/>
      <c r="M612" s="94"/>
      <c r="N612" s="95"/>
    </row>
    <row r="613" spans="1:14" s="84" customFormat="1" ht="13" customHeight="1" x14ac:dyDescent="0.2">
      <c r="A613" s="99" t="s">
        <v>1575</v>
      </c>
      <c r="B613" s="94"/>
      <c r="C613" s="94"/>
      <c r="D613" s="94"/>
      <c r="E613" s="94"/>
      <c r="F613" s="94"/>
      <c r="G613" s="94"/>
      <c r="H613" s="94"/>
      <c r="I613" s="94"/>
      <c r="J613" s="94"/>
      <c r="K613" s="94"/>
      <c r="L613" s="94"/>
      <c r="M613" s="94"/>
      <c r="N613" s="95"/>
    </row>
    <row r="614" spans="1:14" ht="13" customHeight="1" x14ac:dyDescent="0.2">
      <c r="A614" s="31" t="s">
        <v>1727</v>
      </c>
      <c r="B614" s="55" t="s">
        <v>1728</v>
      </c>
      <c r="C614" s="55" t="s">
        <v>1729</v>
      </c>
      <c r="D614" s="86" t="s">
        <v>24</v>
      </c>
      <c r="E614" s="80" t="s">
        <v>25</v>
      </c>
      <c r="F614" s="20">
        <v>10</v>
      </c>
      <c r="G614" s="81">
        <f t="shared" ref="G614:G622" si="131">I614*1.2</f>
        <v>8.4307199999999991</v>
      </c>
      <c r="H614" s="25">
        <f t="shared" ref="H614:H622" si="132">G614*$E$3</f>
        <v>691.31903999999997</v>
      </c>
      <c r="I614" s="21">
        <v>7.0255999999999998</v>
      </c>
      <c r="J614" s="25">
        <f t="shared" ref="J614:J622" si="133">I614*$E$3</f>
        <v>576.0992</v>
      </c>
      <c r="K614" s="26">
        <f t="shared" ref="K614:K622" si="134">(I614+M614)/2</f>
        <v>6.44015</v>
      </c>
      <c r="L614" s="28">
        <f t="shared" ref="L614:L622" si="135">(J614+N614)/2</f>
        <v>528.09230000000002</v>
      </c>
      <c r="M614" s="21">
        <v>5.8547000000000002</v>
      </c>
      <c r="N614" s="10">
        <f t="shared" ref="N614:N622" si="136">M614*$E$3</f>
        <v>480.08539999999999</v>
      </c>
    </row>
    <row r="615" spans="1:14" ht="13" customHeight="1" x14ac:dyDescent="0.2">
      <c r="A615" s="31" t="s">
        <v>1730</v>
      </c>
      <c r="B615" s="55" t="s">
        <v>1731</v>
      </c>
      <c r="C615" s="55" t="s">
        <v>1732</v>
      </c>
      <c r="D615" s="86" t="s">
        <v>24</v>
      </c>
      <c r="E615" s="80" t="s">
        <v>25</v>
      </c>
      <c r="F615" s="20">
        <v>10</v>
      </c>
      <c r="G615" s="81">
        <f t="shared" si="131"/>
        <v>9.4116</v>
      </c>
      <c r="H615" s="25">
        <f t="shared" si="132"/>
        <v>771.75120000000004</v>
      </c>
      <c r="I615" s="21">
        <v>7.843</v>
      </c>
      <c r="J615" s="25">
        <f t="shared" si="133"/>
        <v>643.12599999999998</v>
      </c>
      <c r="K615" s="26">
        <f t="shared" si="134"/>
        <v>7.1894</v>
      </c>
      <c r="L615" s="28">
        <f t="shared" si="135"/>
        <v>589.5308</v>
      </c>
      <c r="M615" s="21">
        <v>6.5358000000000001</v>
      </c>
      <c r="N615" s="10">
        <f t="shared" si="136"/>
        <v>535.93560000000002</v>
      </c>
    </row>
    <row r="616" spans="1:14" ht="13" customHeight="1" x14ac:dyDescent="0.2">
      <c r="A616" s="31" t="s">
        <v>1733</v>
      </c>
      <c r="B616" s="49" t="s">
        <v>1734</v>
      </c>
      <c r="C616" s="55" t="s">
        <v>1735</v>
      </c>
      <c r="D616" s="75" t="s">
        <v>35</v>
      </c>
      <c r="E616" s="80" t="s">
        <v>25</v>
      </c>
      <c r="F616" s="20">
        <v>10</v>
      </c>
      <c r="G616" s="48">
        <f t="shared" si="131"/>
        <v>8.1718799999999998</v>
      </c>
      <c r="H616" s="44">
        <f t="shared" si="132"/>
        <v>670.09415999999999</v>
      </c>
      <c r="I616" s="43">
        <v>6.8098999999999998</v>
      </c>
      <c r="J616" s="44">
        <f t="shared" si="133"/>
        <v>558.41179999999997</v>
      </c>
      <c r="K616" s="45">
        <f t="shared" si="134"/>
        <v>6.2423999999999999</v>
      </c>
      <c r="L616" s="46">
        <f t="shared" si="135"/>
        <v>511.8768</v>
      </c>
      <c r="M616" s="43">
        <v>5.6749000000000001</v>
      </c>
      <c r="N616" s="47">
        <f t="shared" si="136"/>
        <v>465.34179999999998</v>
      </c>
    </row>
    <row r="617" spans="1:14" ht="13" customHeight="1" x14ac:dyDescent="0.2">
      <c r="A617" s="31" t="s">
        <v>1736</v>
      </c>
      <c r="B617" s="55" t="s">
        <v>1737</v>
      </c>
      <c r="C617" s="55" t="s">
        <v>1738</v>
      </c>
      <c r="D617" s="86" t="s">
        <v>24</v>
      </c>
      <c r="E617" s="80" t="s">
        <v>25</v>
      </c>
      <c r="F617" s="20">
        <v>10</v>
      </c>
      <c r="G617" s="81">
        <f t="shared" si="131"/>
        <v>8.5642800000000001</v>
      </c>
      <c r="H617" s="25">
        <f t="shared" si="132"/>
        <v>702.27096000000006</v>
      </c>
      <c r="I617" s="21">
        <v>7.1368999999999998</v>
      </c>
      <c r="J617" s="25">
        <f t="shared" si="133"/>
        <v>585.22579999999994</v>
      </c>
      <c r="K617" s="26">
        <f t="shared" si="134"/>
        <v>6.5421499999999995</v>
      </c>
      <c r="L617" s="28">
        <f t="shared" si="135"/>
        <v>536.45629999999994</v>
      </c>
      <c r="M617" s="21">
        <v>5.9474</v>
      </c>
      <c r="N617" s="10">
        <f t="shared" si="136"/>
        <v>487.68680000000001</v>
      </c>
    </row>
    <row r="618" spans="1:14" ht="13" customHeight="1" x14ac:dyDescent="0.2">
      <c r="A618" s="31" t="s">
        <v>1739</v>
      </c>
      <c r="B618" s="55" t="s">
        <v>1740</v>
      </c>
      <c r="C618" s="55" t="s">
        <v>1741</v>
      </c>
      <c r="D618" s="86" t="s">
        <v>24</v>
      </c>
      <c r="E618" s="80" t="s">
        <v>25</v>
      </c>
      <c r="F618" s="20">
        <v>10</v>
      </c>
      <c r="G618" s="81">
        <f t="shared" si="131"/>
        <v>5.99892</v>
      </c>
      <c r="H618" s="25">
        <f t="shared" si="132"/>
        <v>491.91144000000003</v>
      </c>
      <c r="I618" s="21">
        <v>4.9991000000000003</v>
      </c>
      <c r="J618" s="25">
        <f t="shared" si="133"/>
        <v>409.92620000000005</v>
      </c>
      <c r="K618" s="26">
        <f t="shared" si="134"/>
        <v>4.5824999999999996</v>
      </c>
      <c r="L618" s="28">
        <f t="shared" si="135"/>
        <v>375.76499999999999</v>
      </c>
      <c r="M618" s="21">
        <v>4.1658999999999997</v>
      </c>
      <c r="N618" s="10">
        <f t="shared" si="136"/>
        <v>341.60379999999998</v>
      </c>
    </row>
    <row r="619" spans="1:14" ht="13" customHeight="1" x14ac:dyDescent="0.2">
      <c r="A619" s="31" t="s">
        <v>1742</v>
      </c>
      <c r="B619" s="55" t="s">
        <v>1743</v>
      </c>
      <c r="C619" s="55" t="s">
        <v>1744</v>
      </c>
      <c r="D619" s="86" t="s">
        <v>24</v>
      </c>
      <c r="E619" s="80" t="s">
        <v>25</v>
      </c>
      <c r="F619" s="20">
        <v>10</v>
      </c>
      <c r="G619" s="81">
        <f t="shared" si="131"/>
        <v>5.99892</v>
      </c>
      <c r="H619" s="25">
        <f t="shared" si="132"/>
        <v>491.91144000000003</v>
      </c>
      <c r="I619" s="21">
        <v>4.9991000000000003</v>
      </c>
      <c r="J619" s="25">
        <f t="shared" si="133"/>
        <v>409.92620000000005</v>
      </c>
      <c r="K619" s="26">
        <f t="shared" si="134"/>
        <v>4.5824999999999996</v>
      </c>
      <c r="L619" s="28">
        <f t="shared" si="135"/>
        <v>375.76499999999999</v>
      </c>
      <c r="M619" s="21">
        <v>4.1658999999999997</v>
      </c>
      <c r="N619" s="10">
        <f t="shared" si="136"/>
        <v>341.60379999999998</v>
      </c>
    </row>
    <row r="620" spans="1:14" ht="13" customHeight="1" x14ac:dyDescent="0.2">
      <c r="A620" s="31" t="s">
        <v>1745</v>
      </c>
      <c r="B620" s="55" t="s">
        <v>1746</v>
      </c>
      <c r="C620" s="55" t="s">
        <v>1747</v>
      </c>
      <c r="D620" s="86" t="s">
        <v>24</v>
      </c>
      <c r="E620" s="80" t="s">
        <v>25</v>
      </c>
      <c r="F620" s="20">
        <v>10</v>
      </c>
      <c r="G620" s="81">
        <f t="shared" si="131"/>
        <v>5.3890799999999999</v>
      </c>
      <c r="H620" s="25">
        <f t="shared" si="132"/>
        <v>441.90456</v>
      </c>
      <c r="I620" s="21">
        <v>4.4908999999999999</v>
      </c>
      <c r="J620" s="25">
        <f t="shared" si="133"/>
        <v>368.25380000000001</v>
      </c>
      <c r="K620" s="26">
        <f t="shared" si="134"/>
        <v>4.1166499999999999</v>
      </c>
      <c r="L620" s="28">
        <f t="shared" si="135"/>
        <v>337.56529999999998</v>
      </c>
      <c r="M620" s="21">
        <v>3.7423999999999999</v>
      </c>
      <c r="N620" s="10">
        <f t="shared" si="136"/>
        <v>306.8768</v>
      </c>
    </row>
    <row r="621" spans="1:14" ht="13" customHeight="1" x14ac:dyDescent="0.2">
      <c r="A621" s="31" t="s">
        <v>1748</v>
      </c>
      <c r="B621" s="55" t="s">
        <v>1749</v>
      </c>
      <c r="C621" s="55" t="s">
        <v>1750</v>
      </c>
      <c r="D621" s="86" t="s">
        <v>24</v>
      </c>
      <c r="E621" s="80" t="s">
        <v>25</v>
      </c>
      <c r="F621" s="20">
        <v>10</v>
      </c>
      <c r="G621" s="81">
        <f t="shared" si="131"/>
        <v>5.7344399999999993</v>
      </c>
      <c r="H621" s="25">
        <f t="shared" si="132"/>
        <v>470.22407999999996</v>
      </c>
      <c r="I621" s="21">
        <v>4.7786999999999997</v>
      </c>
      <c r="J621" s="25">
        <f t="shared" si="133"/>
        <v>391.85339999999997</v>
      </c>
      <c r="K621" s="26">
        <f t="shared" si="134"/>
        <v>4.3804999999999996</v>
      </c>
      <c r="L621" s="28">
        <f t="shared" si="135"/>
        <v>359.20100000000002</v>
      </c>
      <c r="M621" s="21">
        <v>3.9823</v>
      </c>
      <c r="N621" s="10">
        <f t="shared" si="136"/>
        <v>326.54860000000002</v>
      </c>
    </row>
    <row r="622" spans="1:14" ht="13" customHeight="1" x14ac:dyDescent="0.2">
      <c r="A622" s="31" t="s">
        <v>1751</v>
      </c>
      <c r="B622" s="55" t="s">
        <v>1752</v>
      </c>
      <c r="C622" s="55" t="s">
        <v>1753</v>
      </c>
      <c r="D622" s="86" t="s">
        <v>24</v>
      </c>
      <c r="E622" s="80" t="s">
        <v>25</v>
      </c>
      <c r="F622" s="20">
        <v>10</v>
      </c>
      <c r="G622" s="81">
        <f t="shared" si="131"/>
        <v>3.6305999999999998</v>
      </c>
      <c r="H622" s="25">
        <f t="shared" si="132"/>
        <v>297.70920000000001</v>
      </c>
      <c r="I622" s="21">
        <v>3.0255000000000001</v>
      </c>
      <c r="J622" s="25">
        <f t="shared" si="133"/>
        <v>248.09100000000001</v>
      </c>
      <c r="K622" s="26">
        <f t="shared" si="134"/>
        <v>2.7734000000000001</v>
      </c>
      <c r="L622" s="28">
        <f t="shared" si="135"/>
        <v>227.4188</v>
      </c>
      <c r="M622" s="21">
        <v>2.5213000000000001</v>
      </c>
      <c r="N622" s="10">
        <f t="shared" si="136"/>
        <v>206.7466</v>
      </c>
    </row>
    <row r="623" spans="1:14" ht="13" customHeight="1" x14ac:dyDescent="0.2">
      <c r="A623" s="99" t="s">
        <v>1588</v>
      </c>
      <c r="B623" s="94"/>
      <c r="C623" s="94"/>
      <c r="D623" s="94"/>
      <c r="E623" s="94"/>
      <c r="F623" s="94"/>
      <c r="G623" s="94"/>
      <c r="H623" s="94"/>
      <c r="I623" s="94"/>
      <c r="J623" s="94"/>
      <c r="K623" s="94"/>
      <c r="L623" s="94"/>
      <c r="M623" s="94"/>
      <c r="N623" s="95"/>
    </row>
    <row r="624" spans="1:14" ht="13" customHeight="1" x14ac:dyDescent="0.2">
      <c r="A624" s="31" t="s">
        <v>1754</v>
      </c>
      <c r="B624" s="55" t="s">
        <v>1755</v>
      </c>
      <c r="C624" s="55" t="s">
        <v>1756</v>
      </c>
      <c r="D624" s="86" t="s">
        <v>24</v>
      </c>
      <c r="E624" s="80" t="s">
        <v>25</v>
      </c>
      <c r="F624" s="20">
        <v>10</v>
      </c>
      <c r="G624" s="21">
        <f t="shared" ref="G624:G632" si="137">I624*1.2</f>
        <v>9.2846399999999996</v>
      </c>
      <c r="H624" s="25">
        <f t="shared" ref="H624:H632" si="138">G624*$E$3</f>
        <v>761.34047999999996</v>
      </c>
      <c r="I624" s="21">
        <v>7.7371999999999996</v>
      </c>
      <c r="J624" s="25">
        <f t="shared" ref="J624:J632" si="139">I624*$E$3</f>
        <v>634.45039999999995</v>
      </c>
      <c r="K624" s="26">
        <f t="shared" ref="K624:K632" si="140">(I624+M624)/2</f>
        <v>7.0923999999999996</v>
      </c>
      <c r="L624" s="28">
        <f t="shared" ref="L624:L632" si="141">(J624+N624)/2</f>
        <v>581.57680000000005</v>
      </c>
      <c r="M624" s="21">
        <v>6.4476000000000004</v>
      </c>
      <c r="N624" s="10">
        <f t="shared" ref="N624:N632" si="142">M624*$E$3</f>
        <v>528.70320000000004</v>
      </c>
    </row>
    <row r="625" spans="1:14" ht="13" customHeight="1" x14ac:dyDescent="0.2">
      <c r="A625" s="31" t="s">
        <v>1757</v>
      </c>
      <c r="B625" s="55" t="s">
        <v>1758</v>
      </c>
      <c r="C625" s="55" t="s">
        <v>1759</v>
      </c>
      <c r="D625" s="86" t="s">
        <v>24</v>
      </c>
      <c r="E625" s="80" t="s">
        <v>25</v>
      </c>
      <c r="F625" s="20">
        <v>10</v>
      </c>
      <c r="G625" s="21">
        <f t="shared" si="137"/>
        <v>9.6120000000000001</v>
      </c>
      <c r="H625" s="25">
        <f t="shared" si="138"/>
        <v>788.18399999999997</v>
      </c>
      <c r="I625" s="21">
        <v>8.01</v>
      </c>
      <c r="J625" s="25">
        <f t="shared" si="139"/>
        <v>656.81999999999994</v>
      </c>
      <c r="K625" s="26">
        <f t="shared" si="140"/>
        <v>7.3424999999999994</v>
      </c>
      <c r="L625" s="28">
        <f t="shared" si="141"/>
        <v>602.08500000000004</v>
      </c>
      <c r="M625" s="21">
        <v>6.6749999999999998</v>
      </c>
      <c r="N625" s="10">
        <f t="shared" si="142"/>
        <v>547.35</v>
      </c>
    </row>
    <row r="626" spans="1:14" ht="13" customHeight="1" x14ac:dyDescent="0.2">
      <c r="A626" s="31" t="s">
        <v>1760</v>
      </c>
      <c r="B626" s="49" t="s">
        <v>1761</v>
      </c>
      <c r="C626" s="55" t="s">
        <v>1762</v>
      </c>
      <c r="D626" s="86" t="s">
        <v>24</v>
      </c>
      <c r="E626" s="80" t="s">
        <v>25</v>
      </c>
      <c r="F626" s="20">
        <v>10</v>
      </c>
      <c r="G626" s="43">
        <f t="shared" si="137"/>
        <v>8.5125599999999988</v>
      </c>
      <c r="H626" s="44">
        <f t="shared" si="138"/>
        <v>698.02991999999995</v>
      </c>
      <c r="I626" s="43">
        <v>7.0937999999999999</v>
      </c>
      <c r="J626" s="44">
        <f t="shared" si="139"/>
        <v>581.69159999999999</v>
      </c>
      <c r="K626" s="45">
        <f t="shared" si="140"/>
        <v>6.50265</v>
      </c>
      <c r="L626" s="46">
        <f t="shared" si="141"/>
        <v>533.21730000000002</v>
      </c>
      <c r="M626" s="43">
        <v>5.9115000000000002</v>
      </c>
      <c r="N626" s="47">
        <f t="shared" si="142"/>
        <v>484.74299999999999</v>
      </c>
    </row>
    <row r="627" spans="1:14" ht="13" customHeight="1" x14ac:dyDescent="0.2">
      <c r="A627" s="31" t="s">
        <v>1763</v>
      </c>
      <c r="B627" s="55" t="s">
        <v>1764</v>
      </c>
      <c r="C627" s="55" t="s">
        <v>1765</v>
      </c>
      <c r="D627" s="80" t="s">
        <v>35</v>
      </c>
      <c r="E627" s="80" t="s">
        <v>25</v>
      </c>
      <c r="F627" s="20">
        <v>10</v>
      </c>
      <c r="G627" s="21">
        <f t="shared" si="137"/>
        <v>1.6539600000000001</v>
      </c>
      <c r="H627" s="25">
        <f t="shared" si="138"/>
        <v>135.62472</v>
      </c>
      <c r="I627" s="21">
        <v>1.3783000000000001</v>
      </c>
      <c r="J627" s="25">
        <f t="shared" si="139"/>
        <v>113.0206</v>
      </c>
      <c r="K627" s="26">
        <f t="shared" si="140"/>
        <v>1.2634500000000002</v>
      </c>
      <c r="L627" s="28">
        <f t="shared" si="141"/>
        <v>103.60290000000001</v>
      </c>
      <c r="M627" s="21">
        <v>1.1486000000000001</v>
      </c>
      <c r="N627" s="10">
        <f t="shared" si="142"/>
        <v>94.185200000000009</v>
      </c>
    </row>
    <row r="628" spans="1:14" ht="13" customHeight="1" x14ac:dyDescent="0.2">
      <c r="A628" s="31" t="s">
        <v>1766</v>
      </c>
      <c r="B628" s="55" t="s">
        <v>1767</v>
      </c>
      <c r="C628" s="55" t="s">
        <v>1768</v>
      </c>
      <c r="D628" s="86" t="s">
        <v>24</v>
      </c>
      <c r="E628" s="80" t="s">
        <v>25</v>
      </c>
      <c r="F628" s="20">
        <v>10</v>
      </c>
      <c r="G628" s="21">
        <f t="shared" si="137"/>
        <v>5.8275600000000001</v>
      </c>
      <c r="H628" s="25">
        <f t="shared" si="138"/>
        <v>477.85991999999999</v>
      </c>
      <c r="I628" s="21">
        <v>4.8563000000000001</v>
      </c>
      <c r="J628" s="25">
        <f t="shared" si="139"/>
        <v>398.21660000000003</v>
      </c>
      <c r="K628" s="26">
        <f t="shared" si="140"/>
        <v>4.4516</v>
      </c>
      <c r="L628" s="28">
        <f t="shared" si="141"/>
        <v>365.03120000000001</v>
      </c>
      <c r="M628" s="21">
        <v>4.0468999999999999</v>
      </c>
      <c r="N628" s="10">
        <f t="shared" si="142"/>
        <v>331.8458</v>
      </c>
    </row>
    <row r="629" spans="1:14" ht="13" customHeight="1" x14ac:dyDescent="0.2">
      <c r="A629" s="31" t="s">
        <v>1769</v>
      </c>
      <c r="B629" s="55" t="s">
        <v>1770</v>
      </c>
      <c r="C629" s="55" t="s">
        <v>1771</v>
      </c>
      <c r="D629" s="86" t="s">
        <v>24</v>
      </c>
      <c r="E629" s="80" t="s">
        <v>25</v>
      </c>
      <c r="F629" s="20">
        <v>10</v>
      </c>
      <c r="G629" s="21">
        <f t="shared" si="137"/>
        <v>5.8275600000000001</v>
      </c>
      <c r="H629" s="25">
        <f t="shared" si="138"/>
        <v>477.85991999999999</v>
      </c>
      <c r="I629" s="21">
        <v>4.8563000000000001</v>
      </c>
      <c r="J629" s="25">
        <f t="shared" si="139"/>
        <v>398.21660000000003</v>
      </c>
      <c r="K629" s="26">
        <f t="shared" si="140"/>
        <v>4.4516</v>
      </c>
      <c r="L629" s="28">
        <f t="shared" si="141"/>
        <v>365.03120000000001</v>
      </c>
      <c r="M629" s="21">
        <v>4.0468999999999999</v>
      </c>
      <c r="N629" s="10">
        <f t="shared" si="142"/>
        <v>331.8458</v>
      </c>
    </row>
    <row r="630" spans="1:14" ht="13" customHeight="1" x14ac:dyDescent="0.2">
      <c r="A630" s="31" t="s">
        <v>1772</v>
      </c>
      <c r="B630" s="55" t="s">
        <v>1773</v>
      </c>
      <c r="C630" s="55" t="s">
        <v>1774</v>
      </c>
      <c r="D630" s="86" t="s">
        <v>24</v>
      </c>
      <c r="E630" s="80" t="s">
        <v>25</v>
      </c>
      <c r="F630" s="20">
        <v>10</v>
      </c>
      <c r="G630" s="21">
        <f t="shared" si="137"/>
        <v>4.8902399999999995</v>
      </c>
      <c r="H630" s="25">
        <f t="shared" si="138"/>
        <v>400.99967999999996</v>
      </c>
      <c r="I630" s="21">
        <v>4.0751999999999997</v>
      </c>
      <c r="J630" s="25">
        <f t="shared" si="139"/>
        <v>334.16639999999995</v>
      </c>
      <c r="K630" s="26">
        <f t="shared" si="140"/>
        <v>3.7355999999999998</v>
      </c>
      <c r="L630" s="28">
        <f t="shared" si="141"/>
        <v>306.31919999999997</v>
      </c>
      <c r="M630" s="21">
        <v>3.3959999999999999</v>
      </c>
      <c r="N630" s="10">
        <f t="shared" si="142"/>
        <v>278.47199999999998</v>
      </c>
    </row>
    <row r="631" spans="1:14" ht="13" customHeight="1" x14ac:dyDescent="0.2">
      <c r="A631" s="31" t="s">
        <v>1775</v>
      </c>
      <c r="B631" s="55" t="s">
        <v>1776</v>
      </c>
      <c r="C631" s="55" t="s">
        <v>1777</v>
      </c>
      <c r="D631" s="86" t="s">
        <v>24</v>
      </c>
      <c r="E631" s="80" t="s">
        <v>25</v>
      </c>
      <c r="F631" s="20">
        <v>10</v>
      </c>
      <c r="G631" s="21">
        <f t="shared" si="137"/>
        <v>5.7344399999999993</v>
      </c>
      <c r="H631" s="25">
        <f t="shared" si="138"/>
        <v>470.22407999999996</v>
      </c>
      <c r="I631" s="21">
        <v>4.7786999999999997</v>
      </c>
      <c r="J631" s="25">
        <f t="shared" si="139"/>
        <v>391.85339999999997</v>
      </c>
      <c r="K631" s="26">
        <f t="shared" si="140"/>
        <v>4.3804999999999996</v>
      </c>
      <c r="L631" s="28">
        <f t="shared" si="141"/>
        <v>359.20100000000002</v>
      </c>
      <c r="M631" s="21">
        <v>3.9823</v>
      </c>
      <c r="N631" s="10">
        <f t="shared" si="142"/>
        <v>326.54860000000002</v>
      </c>
    </row>
    <row r="632" spans="1:14" ht="13" customHeight="1" x14ac:dyDescent="0.2">
      <c r="A632" s="31" t="s">
        <v>1778</v>
      </c>
      <c r="B632" s="55" t="s">
        <v>1779</v>
      </c>
      <c r="C632" s="55" t="s">
        <v>1780</v>
      </c>
      <c r="D632" s="86" t="s">
        <v>24</v>
      </c>
      <c r="E632" s="80" t="s">
        <v>25</v>
      </c>
      <c r="F632" s="20">
        <v>10</v>
      </c>
      <c r="G632" s="21">
        <f t="shared" si="137"/>
        <v>3.7805999999999997</v>
      </c>
      <c r="H632" s="25">
        <f t="shared" si="138"/>
        <v>310.00919999999996</v>
      </c>
      <c r="I632" s="21">
        <v>3.1505000000000001</v>
      </c>
      <c r="J632" s="25">
        <f t="shared" si="139"/>
        <v>258.34100000000001</v>
      </c>
      <c r="K632" s="26">
        <f t="shared" si="140"/>
        <v>2.88795</v>
      </c>
      <c r="L632" s="28">
        <f t="shared" si="141"/>
        <v>236.81190000000001</v>
      </c>
      <c r="M632" s="21">
        <v>2.6254</v>
      </c>
      <c r="N632" s="10">
        <f t="shared" si="142"/>
        <v>215.28280000000001</v>
      </c>
    </row>
    <row r="633" spans="1:14" ht="13" customHeight="1" x14ac:dyDescent="0.2">
      <c r="A633" s="99" t="s">
        <v>1601</v>
      </c>
      <c r="B633" s="94"/>
      <c r="C633" s="94"/>
      <c r="D633" s="94"/>
      <c r="E633" s="94"/>
      <c r="F633" s="94"/>
      <c r="G633" s="94"/>
      <c r="H633" s="94"/>
      <c r="I633" s="94"/>
      <c r="J633" s="94"/>
      <c r="K633" s="94"/>
      <c r="L633" s="94"/>
      <c r="M633" s="94"/>
      <c r="N633" s="95"/>
    </row>
    <row r="634" spans="1:14" ht="13" customHeight="1" x14ac:dyDescent="0.2">
      <c r="A634" s="31" t="s">
        <v>1781</v>
      </c>
      <c r="B634" s="55" t="s">
        <v>1782</v>
      </c>
      <c r="C634" s="55" t="s">
        <v>1783</v>
      </c>
      <c r="D634" s="86" t="s">
        <v>24</v>
      </c>
      <c r="E634" s="80" t="s">
        <v>25</v>
      </c>
      <c r="F634" s="20">
        <v>10</v>
      </c>
      <c r="G634" s="21">
        <f t="shared" ref="G634:G645" si="143">I634*1.2</f>
        <v>8.9235600000000002</v>
      </c>
      <c r="H634" s="25">
        <f t="shared" ref="H634:H645" si="144">G634*$E$3</f>
        <v>731.73192000000006</v>
      </c>
      <c r="I634" s="21">
        <v>7.4363000000000001</v>
      </c>
      <c r="J634" s="25">
        <f t="shared" ref="J634:J645" si="145">I634*$E$3</f>
        <v>609.77660000000003</v>
      </c>
      <c r="K634" s="26">
        <f t="shared" ref="K634:K645" si="146">(I634+M634)/2</f>
        <v>6.8166000000000002</v>
      </c>
      <c r="L634" s="28">
        <f t="shared" ref="L634:L645" si="147">(J634+N634)/2</f>
        <v>558.96119999999996</v>
      </c>
      <c r="M634" s="21">
        <v>6.1969000000000003</v>
      </c>
      <c r="N634" s="10">
        <f t="shared" ref="N634:N645" si="148">M634*$E$3</f>
        <v>508.14580000000001</v>
      </c>
    </row>
    <row r="635" spans="1:14" ht="13" customHeight="1" x14ac:dyDescent="0.2">
      <c r="A635" s="31" t="s">
        <v>1784</v>
      </c>
      <c r="B635" s="55" t="s">
        <v>1785</v>
      </c>
      <c r="C635" s="55" t="s">
        <v>1786</v>
      </c>
      <c r="D635" s="86" t="s">
        <v>24</v>
      </c>
      <c r="E635" s="80" t="s">
        <v>25</v>
      </c>
      <c r="F635" s="20">
        <v>10</v>
      </c>
      <c r="G635" s="21">
        <f t="shared" si="143"/>
        <v>10.20504</v>
      </c>
      <c r="H635" s="25">
        <f t="shared" si="144"/>
        <v>836.81328000000008</v>
      </c>
      <c r="I635" s="21">
        <v>8.5042000000000009</v>
      </c>
      <c r="J635" s="25">
        <f t="shared" si="145"/>
        <v>697.34440000000006</v>
      </c>
      <c r="K635" s="26">
        <f t="shared" si="146"/>
        <v>7.7955000000000005</v>
      </c>
      <c r="L635" s="28">
        <f t="shared" si="147"/>
        <v>639.23099999999999</v>
      </c>
      <c r="M635" s="21">
        <v>7.0868000000000002</v>
      </c>
      <c r="N635" s="10">
        <f t="shared" si="148"/>
        <v>581.11760000000004</v>
      </c>
    </row>
    <row r="636" spans="1:14" ht="13" customHeight="1" x14ac:dyDescent="0.2">
      <c r="A636" s="31" t="s">
        <v>1787</v>
      </c>
      <c r="B636" s="49" t="s">
        <v>1788</v>
      </c>
      <c r="C636" s="55" t="s">
        <v>1789</v>
      </c>
      <c r="D636" s="86" t="s">
        <v>24</v>
      </c>
      <c r="E636" s="80" t="s">
        <v>25</v>
      </c>
      <c r="F636" s="20">
        <v>10</v>
      </c>
      <c r="G636" s="43">
        <f t="shared" si="143"/>
        <v>9.1971600000000002</v>
      </c>
      <c r="H636" s="44">
        <f t="shared" si="144"/>
        <v>754.16712000000007</v>
      </c>
      <c r="I636" s="43">
        <v>7.6642999999999999</v>
      </c>
      <c r="J636" s="44">
        <f t="shared" si="145"/>
        <v>628.47259999999994</v>
      </c>
      <c r="K636" s="45">
        <f t="shared" si="146"/>
        <v>7.0255999999999998</v>
      </c>
      <c r="L636" s="46">
        <f t="shared" si="147"/>
        <v>576.09919999999988</v>
      </c>
      <c r="M636" s="43">
        <v>6.3868999999999998</v>
      </c>
      <c r="N636" s="47">
        <f t="shared" si="148"/>
        <v>523.72579999999994</v>
      </c>
    </row>
    <row r="637" spans="1:14" ht="13" customHeight="1" x14ac:dyDescent="0.2">
      <c r="A637" s="31" t="s">
        <v>1790</v>
      </c>
      <c r="B637" s="55" t="s">
        <v>1791</v>
      </c>
      <c r="C637" s="55" t="s">
        <v>1792</v>
      </c>
      <c r="D637" s="86" t="s">
        <v>24</v>
      </c>
      <c r="E637" s="80" t="s">
        <v>25</v>
      </c>
      <c r="F637" s="20">
        <v>10</v>
      </c>
      <c r="G637" s="21">
        <f t="shared" si="143"/>
        <v>9.3869999999999987</v>
      </c>
      <c r="H637" s="25">
        <f t="shared" si="144"/>
        <v>769.73399999999992</v>
      </c>
      <c r="I637" s="21">
        <v>7.8224999999999998</v>
      </c>
      <c r="J637" s="25">
        <f t="shared" si="145"/>
        <v>641.44499999999994</v>
      </c>
      <c r="K637" s="26">
        <f t="shared" si="146"/>
        <v>7.1706500000000002</v>
      </c>
      <c r="L637" s="28">
        <f t="shared" si="147"/>
        <v>587.99329999999998</v>
      </c>
      <c r="M637" s="21">
        <v>6.5187999999999997</v>
      </c>
      <c r="N637" s="10">
        <f t="shared" si="148"/>
        <v>534.54160000000002</v>
      </c>
    </row>
    <row r="638" spans="1:14" ht="13" customHeight="1" x14ac:dyDescent="0.2">
      <c r="A638" s="31" t="s">
        <v>1793</v>
      </c>
      <c r="B638" s="55" t="s">
        <v>1794</v>
      </c>
      <c r="C638" s="55" t="s">
        <v>1795</v>
      </c>
      <c r="D638" s="86" t="s">
        <v>24</v>
      </c>
      <c r="E638" s="80" t="s">
        <v>25</v>
      </c>
      <c r="F638" s="20">
        <v>10</v>
      </c>
      <c r="G638" s="21">
        <f t="shared" si="143"/>
        <v>5.9536800000000003</v>
      </c>
      <c r="H638" s="25">
        <f t="shared" si="144"/>
        <v>488.20176000000004</v>
      </c>
      <c r="I638" s="21">
        <v>4.9614000000000003</v>
      </c>
      <c r="J638" s="25">
        <f t="shared" si="145"/>
        <v>406.83480000000003</v>
      </c>
      <c r="K638" s="26">
        <f t="shared" si="146"/>
        <v>4.5479500000000002</v>
      </c>
      <c r="L638" s="28">
        <f t="shared" si="147"/>
        <v>372.93190000000004</v>
      </c>
      <c r="M638" s="21">
        <v>4.1345000000000001</v>
      </c>
      <c r="N638" s="10">
        <f t="shared" si="148"/>
        <v>339.029</v>
      </c>
    </row>
    <row r="639" spans="1:14" ht="13" customHeight="1" x14ac:dyDescent="0.2">
      <c r="A639" s="31" t="s">
        <v>1796</v>
      </c>
      <c r="B639" s="55" t="s">
        <v>1797</v>
      </c>
      <c r="C639" s="55" t="s">
        <v>1798</v>
      </c>
      <c r="D639" s="86" t="s">
        <v>24</v>
      </c>
      <c r="E639" s="80" t="s">
        <v>25</v>
      </c>
      <c r="F639" s="20">
        <v>10</v>
      </c>
      <c r="G639" s="21">
        <f t="shared" si="143"/>
        <v>5.9536800000000003</v>
      </c>
      <c r="H639" s="25">
        <f t="shared" si="144"/>
        <v>488.20176000000004</v>
      </c>
      <c r="I639" s="21">
        <v>4.9614000000000003</v>
      </c>
      <c r="J639" s="25">
        <f t="shared" si="145"/>
        <v>406.83480000000003</v>
      </c>
      <c r="K639" s="26">
        <f t="shared" si="146"/>
        <v>4.5479500000000002</v>
      </c>
      <c r="L639" s="28">
        <f t="shared" si="147"/>
        <v>372.93190000000004</v>
      </c>
      <c r="M639" s="21">
        <v>4.1345000000000001</v>
      </c>
      <c r="N639" s="10">
        <f t="shared" si="148"/>
        <v>339.029</v>
      </c>
    </row>
    <row r="640" spans="1:14" ht="13" customHeight="1" x14ac:dyDescent="0.2">
      <c r="A640" s="31" t="s">
        <v>1799</v>
      </c>
      <c r="B640" s="55" t="s">
        <v>1800</v>
      </c>
      <c r="C640" s="55" t="s">
        <v>1801</v>
      </c>
      <c r="D640" s="86" t="s">
        <v>24</v>
      </c>
      <c r="E640" s="80" t="s">
        <v>25</v>
      </c>
      <c r="F640" s="20">
        <v>10</v>
      </c>
      <c r="G640" s="21">
        <f t="shared" si="143"/>
        <v>5.0472000000000001</v>
      </c>
      <c r="H640" s="25">
        <f t="shared" si="144"/>
        <v>413.87040000000002</v>
      </c>
      <c r="I640" s="21">
        <v>4.2060000000000004</v>
      </c>
      <c r="J640" s="25">
        <f t="shared" si="145"/>
        <v>344.89200000000005</v>
      </c>
      <c r="K640" s="26">
        <f t="shared" si="146"/>
        <v>3.8555000000000001</v>
      </c>
      <c r="L640" s="28">
        <f t="shared" si="147"/>
        <v>316.15100000000001</v>
      </c>
      <c r="M640" s="21">
        <v>3.5049999999999999</v>
      </c>
      <c r="N640" s="10">
        <f t="shared" si="148"/>
        <v>287.40999999999997</v>
      </c>
    </row>
    <row r="641" spans="1:14" ht="13" customHeight="1" x14ac:dyDescent="0.2">
      <c r="A641" s="31" t="s">
        <v>1802</v>
      </c>
      <c r="B641" s="55" t="s">
        <v>1803</v>
      </c>
      <c r="C641" s="55" t="s">
        <v>1804</v>
      </c>
      <c r="D641" s="86" t="s">
        <v>24</v>
      </c>
      <c r="E641" s="80" t="s">
        <v>25</v>
      </c>
      <c r="F641" s="20">
        <v>10</v>
      </c>
      <c r="G641" s="21">
        <f t="shared" si="143"/>
        <v>5.0472000000000001</v>
      </c>
      <c r="H641" s="25">
        <f t="shared" si="144"/>
        <v>413.87040000000002</v>
      </c>
      <c r="I641" s="21">
        <v>4.2060000000000004</v>
      </c>
      <c r="J641" s="25">
        <f t="shared" si="145"/>
        <v>344.89200000000005</v>
      </c>
      <c r="K641" s="26">
        <f t="shared" si="146"/>
        <v>3.8555000000000001</v>
      </c>
      <c r="L641" s="28">
        <f t="shared" si="147"/>
        <v>316.15100000000001</v>
      </c>
      <c r="M641" s="21">
        <v>3.5049999999999999</v>
      </c>
      <c r="N641" s="10">
        <f t="shared" si="148"/>
        <v>287.40999999999997</v>
      </c>
    </row>
    <row r="642" spans="1:14" ht="13" customHeight="1" x14ac:dyDescent="0.2">
      <c r="A642" s="31" t="s">
        <v>1805</v>
      </c>
      <c r="B642" s="55" t="s">
        <v>1806</v>
      </c>
      <c r="C642" s="55" t="s">
        <v>1807</v>
      </c>
      <c r="D642" s="86" t="s">
        <v>24</v>
      </c>
      <c r="E642" s="80" t="s">
        <v>25</v>
      </c>
      <c r="F642" s="20">
        <v>10</v>
      </c>
      <c r="G642" s="21">
        <f t="shared" si="143"/>
        <v>4.0108800000000002</v>
      </c>
      <c r="H642" s="25">
        <f t="shared" si="144"/>
        <v>328.89215999999999</v>
      </c>
      <c r="I642" s="21">
        <v>3.3424</v>
      </c>
      <c r="J642" s="25">
        <f t="shared" si="145"/>
        <v>274.07679999999999</v>
      </c>
      <c r="K642" s="26">
        <f t="shared" si="146"/>
        <v>3.06385</v>
      </c>
      <c r="L642" s="28">
        <f t="shared" si="147"/>
        <v>251.23570000000001</v>
      </c>
      <c r="M642" s="21">
        <v>2.7852999999999999</v>
      </c>
      <c r="N642" s="10">
        <f t="shared" si="148"/>
        <v>228.3946</v>
      </c>
    </row>
    <row r="643" spans="1:14" ht="13" customHeight="1" x14ac:dyDescent="0.2">
      <c r="A643" s="31" t="s">
        <v>1808</v>
      </c>
      <c r="B643" s="55" t="s">
        <v>1809</v>
      </c>
      <c r="C643" s="55" t="s">
        <v>1810</v>
      </c>
      <c r="D643" s="86" t="s">
        <v>24</v>
      </c>
      <c r="E643" s="80" t="s">
        <v>25</v>
      </c>
      <c r="F643" s="20">
        <v>10</v>
      </c>
      <c r="G643" s="21">
        <f t="shared" si="143"/>
        <v>4.4960399999999998</v>
      </c>
      <c r="H643" s="25">
        <f t="shared" si="144"/>
        <v>368.67527999999999</v>
      </c>
      <c r="I643" s="21">
        <v>3.7467000000000001</v>
      </c>
      <c r="J643" s="25">
        <f t="shared" si="145"/>
        <v>307.2294</v>
      </c>
      <c r="K643" s="26">
        <f t="shared" si="146"/>
        <v>3.4344999999999999</v>
      </c>
      <c r="L643" s="28">
        <f t="shared" si="147"/>
        <v>281.62900000000002</v>
      </c>
      <c r="M643" s="21">
        <v>3.1223000000000001</v>
      </c>
      <c r="N643" s="10">
        <f t="shared" si="148"/>
        <v>256.02859999999998</v>
      </c>
    </row>
    <row r="644" spans="1:14" ht="13" customHeight="1" x14ac:dyDescent="0.2">
      <c r="A644" s="31" t="s">
        <v>1811</v>
      </c>
      <c r="B644" s="55" t="s">
        <v>1812</v>
      </c>
      <c r="C644" s="55" t="s">
        <v>1813</v>
      </c>
      <c r="D644" s="80" t="s">
        <v>148</v>
      </c>
      <c r="E644" s="80" t="s">
        <v>25</v>
      </c>
      <c r="F644" s="20">
        <v>10</v>
      </c>
      <c r="G644" s="21">
        <f t="shared" si="143"/>
        <v>4.4960399999999998</v>
      </c>
      <c r="H644" s="25">
        <f t="shared" si="144"/>
        <v>368.67527999999999</v>
      </c>
      <c r="I644" s="21">
        <v>3.7467000000000001</v>
      </c>
      <c r="J644" s="25">
        <f t="shared" si="145"/>
        <v>307.2294</v>
      </c>
      <c r="K644" s="26">
        <f t="shared" si="146"/>
        <v>3.4344999999999999</v>
      </c>
      <c r="L644" s="28">
        <f t="shared" si="147"/>
        <v>281.62900000000002</v>
      </c>
      <c r="M644" s="21">
        <v>3.1223000000000001</v>
      </c>
      <c r="N644" s="10">
        <f t="shared" si="148"/>
        <v>256.02859999999998</v>
      </c>
    </row>
    <row r="645" spans="1:14" ht="13" customHeight="1" x14ac:dyDescent="0.2">
      <c r="A645" s="31" t="s">
        <v>1814</v>
      </c>
      <c r="B645" s="55" t="s">
        <v>1815</v>
      </c>
      <c r="C645" s="55" t="s">
        <v>1816</v>
      </c>
      <c r="D645" s="86" t="s">
        <v>24</v>
      </c>
      <c r="E645" s="80" t="s">
        <v>25</v>
      </c>
      <c r="F645" s="20">
        <v>10</v>
      </c>
      <c r="G645" s="21">
        <f t="shared" si="143"/>
        <v>4.0108800000000002</v>
      </c>
      <c r="H645" s="25">
        <f t="shared" si="144"/>
        <v>328.89215999999999</v>
      </c>
      <c r="I645" s="21">
        <v>3.3424</v>
      </c>
      <c r="J645" s="25">
        <f t="shared" si="145"/>
        <v>274.07679999999999</v>
      </c>
      <c r="K645" s="26">
        <f t="shared" si="146"/>
        <v>3.06385</v>
      </c>
      <c r="L645" s="28">
        <f t="shared" si="147"/>
        <v>251.23570000000001</v>
      </c>
      <c r="M645" s="21">
        <v>2.7852999999999999</v>
      </c>
      <c r="N645" s="10">
        <f t="shared" si="148"/>
        <v>228.3946</v>
      </c>
    </row>
    <row r="646" spans="1:14" ht="13" customHeight="1" x14ac:dyDescent="0.2">
      <c r="A646" s="99" t="s">
        <v>1614</v>
      </c>
      <c r="B646" s="94"/>
      <c r="C646" s="94"/>
      <c r="D646" s="94"/>
      <c r="E646" s="94"/>
      <c r="F646" s="94"/>
      <c r="G646" s="94"/>
      <c r="H646" s="94"/>
      <c r="I646" s="94"/>
      <c r="J646" s="94"/>
      <c r="K646" s="94"/>
      <c r="L646" s="94"/>
      <c r="M646" s="94"/>
      <c r="N646" s="95"/>
    </row>
    <row r="647" spans="1:14" ht="13" customHeight="1" x14ac:dyDescent="0.2">
      <c r="A647" s="31" t="s">
        <v>1817</v>
      </c>
      <c r="B647" s="55" t="s">
        <v>1818</v>
      </c>
      <c r="C647" s="55" t="s">
        <v>1819</v>
      </c>
      <c r="D647" s="86" t="s">
        <v>24</v>
      </c>
      <c r="E647" s="80" t="s">
        <v>25</v>
      </c>
      <c r="F647" s="20">
        <v>10</v>
      </c>
      <c r="G647" s="21">
        <f t="shared" ref="G647:G658" si="149">I647*1.2</f>
        <v>10.13064</v>
      </c>
      <c r="H647" s="25">
        <f t="shared" ref="H647:H658" si="150">G647*$E$3</f>
        <v>830.71247999999991</v>
      </c>
      <c r="I647" s="21">
        <v>8.4421999999999997</v>
      </c>
      <c r="J647" s="25">
        <f t="shared" ref="J647:J658" si="151">I647*$E$3</f>
        <v>692.2604</v>
      </c>
      <c r="K647" s="26">
        <f t="shared" ref="K647:K658" si="152">(I647+M647)/2</f>
        <v>7.7386499999999998</v>
      </c>
      <c r="L647" s="28">
        <f t="shared" ref="L647:L658" si="153">(J647+N647)/2</f>
        <v>634.5693</v>
      </c>
      <c r="M647" s="21">
        <v>7.0350999999999999</v>
      </c>
      <c r="N647" s="10">
        <f t="shared" ref="N647:N658" si="154">M647*$E$3</f>
        <v>576.87819999999999</v>
      </c>
    </row>
    <row r="648" spans="1:14" ht="13" customHeight="1" x14ac:dyDescent="0.2">
      <c r="A648" s="31" t="s">
        <v>1820</v>
      </c>
      <c r="B648" s="55" t="s">
        <v>1821</v>
      </c>
      <c r="C648" s="55" t="s">
        <v>1822</v>
      </c>
      <c r="D648" s="86" t="s">
        <v>24</v>
      </c>
      <c r="E648" s="80" t="s">
        <v>25</v>
      </c>
      <c r="F648" s="20">
        <v>10</v>
      </c>
      <c r="G648" s="21">
        <f t="shared" si="149"/>
        <v>11.111039999999999</v>
      </c>
      <c r="H648" s="25">
        <f t="shared" si="150"/>
        <v>911.10527999999988</v>
      </c>
      <c r="I648" s="21">
        <v>9.2591999999999999</v>
      </c>
      <c r="J648" s="25">
        <f t="shared" si="151"/>
        <v>759.25440000000003</v>
      </c>
      <c r="K648" s="26">
        <f t="shared" si="152"/>
        <v>8.4876000000000005</v>
      </c>
      <c r="L648" s="28">
        <f t="shared" si="153"/>
        <v>695.98320000000001</v>
      </c>
      <c r="M648" s="21">
        <v>7.7160000000000002</v>
      </c>
      <c r="N648" s="10">
        <f t="shared" si="154"/>
        <v>632.71199999999999</v>
      </c>
    </row>
    <row r="649" spans="1:14" ht="13" customHeight="1" x14ac:dyDescent="0.2">
      <c r="A649" s="31" t="s">
        <v>1823</v>
      </c>
      <c r="B649" s="49" t="s">
        <v>1824</v>
      </c>
      <c r="C649" s="55" t="s">
        <v>1825</v>
      </c>
      <c r="D649" s="86" t="s">
        <v>24</v>
      </c>
      <c r="E649" s="80" t="s">
        <v>25</v>
      </c>
      <c r="F649" s="20">
        <v>10</v>
      </c>
      <c r="G649" s="43">
        <f t="shared" si="149"/>
        <v>9.5319599999999998</v>
      </c>
      <c r="H649" s="44">
        <f t="shared" si="150"/>
        <v>781.62072000000001</v>
      </c>
      <c r="I649" s="43">
        <v>7.9432999999999998</v>
      </c>
      <c r="J649" s="44">
        <f t="shared" si="151"/>
        <v>651.35059999999999</v>
      </c>
      <c r="K649" s="45">
        <f t="shared" si="152"/>
        <v>7.2813499999999998</v>
      </c>
      <c r="L649" s="46">
        <f t="shared" si="153"/>
        <v>597.07069999999999</v>
      </c>
      <c r="M649" s="43">
        <v>6.6193999999999997</v>
      </c>
      <c r="N649" s="47">
        <f t="shared" si="154"/>
        <v>542.79079999999999</v>
      </c>
    </row>
    <row r="650" spans="1:14" ht="13" customHeight="1" x14ac:dyDescent="0.2">
      <c r="A650" s="31" t="s">
        <v>1826</v>
      </c>
      <c r="B650" s="55" t="s">
        <v>1827</v>
      </c>
      <c r="C650" s="55" t="s">
        <v>1828</v>
      </c>
      <c r="D650" s="86" t="s">
        <v>24</v>
      </c>
      <c r="E650" s="80" t="s">
        <v>25</v>
      </c>
      <c r="F650" s="20">
        <v>10</v>
      </c>
      <c r="G650" s="21">
        <f t="shared" si="149"/>
        <v>9.7810799999999993</v>
      </c>
      <c r="H650" s="25">
        <f t="shared" si="150"/>
        <v>802.04855999999995</v>
      </c>
      <c r="I650" s="21">
        <v>8.1509</v>
      </c>
      <c r="J650" s="25">
        <f t="shared" si="151"/>
        <v>668.37379999999996</v>
      </c>
      <c r="K650" s="26">
        <f t="shared" si="152"/>
        <v>7.4716500000000003</v>
      </c>
      <c r="L650" s="28">
        <f t="shared" si="153"/>
        <v>612.67529999999999</v>
      </c>
      <c r="M650" s="21">
        <v>6.7923999999999998</v>
      </c>
      <c r="N650" s="10">
        <f t="shared" si="154"/>
        <v>556.97680000000003</v>
      </c>
    </row>
    <row r="651" spans="1:14" ht="13" customHeight="1" x14ac:dyDescent="0.2">
      <c r="A651" s="31" t="s">
        <v>1829</v>
      </c>
      <c r="B651" s="55" t="s">
        <v>1830</v>
      </c>
      <c r="C651" s="55" t="s">
        <v>1831</v>
      </c>
      <c r="D651" s="86" t="s">
        <v>24</v>
      </c>
      <c r="E651" s="80" t="s">
        <v>25</v>
      </c>
      <c r="F651" s="20">
        <v>10</v>
      </c>
      <c r="G651" s="21">
        <f t="shared" si="149"/>
        <v>6.3365999999999998</v>
      </c>
      <c r="H651" s="25">
        <f t="shared" si="150"/>
        <v>519.60119999999995</v>
      </c>
      <c r="I651" s="21">
        <v>5.2805</v>
      </c>
      <c r="J651" s="25">
        <f t="shared" si="151"/>
        <v>433.00099999999998</v>
      </c>
      <c r="K651" s="26">
        <f t="shared" si="152"/>
        <v>4.8404500000000006</v>
      </c>
      <c r="L651" s="28">
        <f t="shared" si="153"/>
        <v>396.9169</v>
      </c>
      <c r="M651" s="21">
        <v>4.4004000000000003</v>
      </c>
      <c r="N651" s="10">
        <f t="shared" si="154"/>
        <v>360.83280000000002</v>
      </c>
    </row>
    <row r="652" spans="1:14" ht="13" customHeight="1" x14ac:dyDescent="0.2">
      <c r="A652" s="31" t="s">
        <v>1832</v>
      </c>
      <c r="B652" s="55" t="s">
        <v>1833</v>
      </c>
      <c r="C652" s="55" t="s">
        <v>1834</v>
      </c>
      <c r="D652" s="86" t="s">
        <v>24</v>
      </c>
      <c r="E652" s="80" t="s">
        <v>25</v>
      </c>
      <c r="F652" s="20">
        <v>10</v>
      </c>
      <c r="G652" s="21">
        <f t="shared" si="149"/>
        <v>5.7634800000000004</v>
      </c>
      <c r="H652" s="25">
        <f t="shared" si="150"/>
        <v>472.60536000000002</v>
      </c>
      <c r="I652" s="21">
        <v>4.8029000000000002</v>
      </c>
      <c r="J652" s="25">
        <f t="shared" si="151"/>
        <v>393.83780000000002</v>
      </c>
      <c r="K652" s="26">
        <f t="shared" si="152"/>
        <v>4.4026499999999995</v>
      </c>
      <c r="L652" s="28">
        <f t="shared" si="153"/>
        <v>361.01729999999998</v>
      </c>
      <c r="M652" s="21">
        <v>4.0023999999999997</v>
      </c>
      <c r="N652" s="10">
        <f t="shared" si="154"/>
        <v>328.1968</v>
      </c>
    </row>
    <row r="653" spans="1:14" ht="13" customHeight="1" x14ac:dyDescent="0.2">
      <c r="A653" s="31" t="s">
        <v>1835</v>
      </c>
      <c r="B653" s="55" t="s">
        <v>1836</v>
      </c>
      <c r="C653" s="19" t="s">
        <v>1837</v>
      </c>
      <c r="D653" s="86" t="s">
        <v>24</v>
      </c>
      <c r="E653" s="80" t="s">
        <v>25</v>
      </c>
      <c r="F653" s="20">
        <v>10</v>
      </c>
      <c r="G653" s="21">
        <f t="shared" si="149"/>
        <v>5.7634800000000004</v>
      </c>
      <c r="H653" s="25">
        <f t="shared" si="150"/>
        <v>472.60536000000002</v>
      </c>
      <c r="I653" s="21">
        <v>4.8029000000000002</v>
      </c>
      <c r="J653" s="25">
        <f t="shared" si="151"/>
        <v>393.83780000000002</v>
      </c>
      <c r="K653" s="26">
        <f t="shared" si="152"/>
        <v>4.4026499999999995</v>
      </c>
      <c r="L653" s="28">
        <f t="shared" si="153"/>
        <v>361.01729999999998</v>
      </c>
      <c r="M653" s="21">
        <v>4.0023999999999997</v>
      </c>
      <c r="N653" s="10">
        <f t="shared" si="154"/>
        <v>328.1968</v>
      </c>
    </row>
    <row r="654" spans="1:14" ht="13" customHeight="1" x14ac:dyDescent="0.2">
      <c r="A654" s="31" t="s">
        <v>1838</v>
      </c>
      <c r="B654" s="55" t="s">
        <v>1839</v>
      </c>
      <c r="C654" s="55" t="s">
        <v>1840</v>
      </c>
      <c r="D654" s="86" t="s">
        <v>24</v>
      </c>
      <c r="E654" s="80" t="s">
        <v>25</v>
      </c>
      <c r="F654" s="20">
        <v>10</v>
      </c>
      <c r="G654" s="21">
        <f t="shared" si="149"/>
        <v>4.2054</v>
      </c>
      <c r="H654" s="25">
        <f t="shared" si="150"/>
        <v>344.84280000000001</v>
      </c>
      <c r="I654" s="21">
        <v>3.5045000000000002</v>
      </c>
      <c r="J654" s="25">
        <f t="shared" si="151"/>
        <v>287.36900000000003</v>
      </c>
      <c r="K654" s="26">
        <f t="shared" si="152"/>
        <v>3.21245</v>
      </c>
      <c r="L654" s="28">
        <f t="shared" si="153"/>
        <v>263.42090000000002</v>
      </c>
      <c r="M654" s="21">
        <v>2.9203999999999999</v>
      </c>
      <c r="N654" s="10">
        <f t="shared" si="154"/>
        <v>239.47279999999998</v>
      </c>
    </row>
    <row r="655" spans="1:14" ht="13" customHeight="1" x14ac:dyDescent="0.2">
      <c r="A655" s="31" t="s">
        <v>1841</v>
      </c>
      <c r="B655" s="55" t="s">
        <v>1842</v>
      </c>
      <c r="C655" s="55" t="s">
        <v>1843</v>
      </c>
      <c r="D655" s="86" t="s">
        <v>24</v>
      </c>
      <c r="E655" s="80" t="s">
        <v>25</v>
      </c>
      <c r="F655" s="20">
        <v>10</v>
      </c>
      <c r="G655" s="21">
        <f t="shared" si="149"/>
        <v>6.7373999999999992</v>
      </c>
      <c r="H655" s="25">
        <f t="shared" si="150"/>
        <v>552.46679999999992</v>
      </c>
      <c r="I655" s="21">
        <v>5.6144999999999996</v>
      </c>
      <c r="J655" s="25">
        <f t="shared" si="151"/>
        <v>460.38899999999995</v>
      </c>
      <c r="K655" s="26">
        <f t="shared" si="152"/>
        <v>5.1466499999999993</v>
      </c>
      <c r="L655" s="28">
        <f t="shared" si="153"/>
        <v>422.02529999999996</v>
      </c>
      <c r="M655" s="21">
        <v>4.6787999999999998</v>
      </c>
      <c r="N655" s="10">
        <f t="shared" si="154"/>
        <v>383.66159999999996</v>
      </c>
    </row>
    <row r="656" spans="1:14" ht="13" customHeight="1" x14ac:dyDescent="0.2">
      <c r="A656" s="31" t="s">
        <v>1844</v>
      </c>
      <c r="B656" s="55" t="s">
        <v>1845</v>
      </c>
      <c r="C656" s="55" t="s">
        <v>1846</v>
      </c>
      <c r="D656" s="86" t="s">
        <v>24</v>
      </c>
      <c r="E656" s="80" t="s">
        <v>25</v>
      </c>
      <c r="F656" s="20">
        <v>10</v>
      </c>
      <c r="G656" s="21">
        <f t="shared" si="149"/>
        <v>4.4794799999999997</v>
      </c>
      <c r="H656" s="25">
        <f t="shared" si="150"/>
        <v>367.31735999999995</v>
      </c>
      <c r="I656" s="21">
        <v>3.7328999999999999</v>
      </c>
      <c r="J656" s="25">
        <f t="shared" si="151"/>
        <v>306.09780000000001</v>
      </c>
      <c r="K656" s="26">
        <f t="shared" si="152"/>
        <v>3.4218500000000001</v>
      </c>
      <c r="L656" s="28">
        <f t="shared" si="153"/>
        <v>280.5917</v>
      </c>
      <c r="M656" s="21">
        <v>3.1107999999999998</v>
      </c>
      <c r="N656" s="10">
        <f t="shared" si="154"/>
        <v>255.08559999999997</v>
      </c>
    </row>
    <row r="657" spans="1:14" ht="13" customHeight="1" x14ac:dyDescent="0.2">
      <c r="A657" s="31" t="s">
        <v>1847</v>
      </c>
      <c r="B657" s="55" t="s">
        <v>1848</v>
      </c>
      <c r="C657" s="19" t="s">
        <v>1849</v>
      </c>
      <c r="D657" s="86" t="s">
        <v>24</v>
      </c>
      <c r="E657" s="80" t="s">
        <v>25</v>
      </c>
      <c r="F657" s="20">
        <v>10</v>
      </c>
      <c r="G657" s="21">
        <f t="shared" si="149"/>
        <v>4.4794799999999997</v>
      </c>
      <c r="H657" s="25">
        <f t="shared" si="150"/>
        <v>367.31735999999995</v>
      </c>
      <c r="I657" s="21">
        <v>3.7328999999999999</v>
      </c>
      <c r="J657" s="25">
        <f t="shared" si="151"/>
        <v>306.09780000000001</v>
      </c>
      <c r="K657" s="26">
        <f t="shared" si="152"/>
        <v>3.4218500000000001</v>
      </c>
      <c r="L657" s="28">
        <f t="shared" si="153"/>
        <v>280.5917</v>
      </c>
      <c r="M657" s="21">
        <v>3.1107999999999998</v>
      </c>
      <c r="N657" s="10">
        <f t="shared" si="154"/>
        <v>255.08559999999997</v>
      </c>
    </row>
    <row r="658" spans="1:14" ht="13" customHeight="1" x14ac:dyDescent="0.2">
      <c r="A658" s="31" t="s">
        <v>1850</v>
      </c>
      <c r="B658" s="55" t="s">
        <v>1851</v>
      </c>
      <c r="C658" s="55" t="s">
        <v>1852</v>
      </c>
      <c r="D658" s="86" t="s">
        <v>24</v>
      </c>
      <c r="E658" s="80" t="s">
        <v>25</v>
      </c>
      <c r="F658" s="20">
        <v>10</v>
      </c>
      <c r="G658" s="21">
        <f t="shared" si="149"/>
        <v>4.2054</v>
      </c>
      <c r="H658" s="25">
        <f t="shared" si="150"/>
        <v>344.84280000000001</v>
      </c>
      <c r="I658" s="21">
        <v>3.5045000000000002</v>
      </c>
      <c r="J658" s="25">
        <f t="shared" si="151"/>
        <v>287.36900000000003</v>
      </c>
      <c r="K658" s="26">
        <f t="shared" si="152"/>
        <v>3.21245</v>
      </c>
      <c r="L658" s="28">
        <f t="shared" si="153"/>
        <v>263.42090000000002</v>
      </c>
      <c r="M658" s="21">
        <v>2.9203999999999999</v>
      </c>
      <c r="N658" s="10">
        <f t="shared" si="154"/>
        <v>239.47279999999998</v>
      </c>
    </row>
    <row r="659" spans="1:14" ht="13" customHeight="1" x14ac:dyDescent="0.2">
      <c r="A659" s="99" t="s">
        <v>1630</v>
      </c>
      <c r="B659" s="94"/>
      <c r="C659" s="94"/>
      <c r="D659" s="94"/>
      <c r="E659" s="94"/>
      <c r="F659" s="94"/>
      <c r="G659" s="94"/>
      <c r="H659" s="94"/>
      <c r="I659" s="94"/>
      <c r="J659" s="94"/>
      <c r="K659" s="94"/>
      <c r="L659" s="94"/>
      <c r="M659" s="94"/>
      <c r="N659" s="95"/>
    </row>
    <row r="660" spans="1:14" ht="13" customHeight="1" x14ac:dyDescent="0.2">
      <c r="A660" s="31" t="s">
        <v>1853</v>
      </c>
      <c r="B660" s="55" t="s">
        <v>1854</v>
      </c>
      <c r="C660" s="55" t="s">
        <v>1855</v>
      </c>
      <c r="D660" s="86" t="s">
        <v>24</v>
      </c>
      <c r="E660" s="80" t="s">
        <v>25</v>
      </c>
      <c r="F660" s="20">
        <v>10</v>
      </c>
      <c r="G660" s="21">
        <f t="shared" ref="G660:G672" si="155">I660*1.2</f>
        <v>10.696919999999999</v>
      </c>
      <c r="H660" s="25">
        <f t="shared" ref="H660:H672" si="156">G660*$E$3</f>
        <v>877.14743999999985</v>
      </c>
      <c r="I660" s="21">
        <v>8.9140999999999995</v>
      </c>
      <c r="J660" s="25">
        <f t="shared" ref="J660:J672" si="157">I660*$E$3</f>
        <v>730.95619999999997</v>
      </c>
      <c r="K660" s="26">
        <f t="shared" ref="K660:K672" si="158">(I660+M660)/2</f>
        <v>8.1712500000000006</v>
      </c>
      <c r="L660" s="28">
        <f t="shared" ref="L660:L672" si="159">(J660+N660)/2</f>
        <v>670.04250000000002</v>
      </c>
      <c r="M660" s="21">
        <v>7.4283999999999999</v>
      </c>
      <c r="N660" s="10">
        <f t="shared" ref="N660:N672" si="160">M660*$E$3</f>
        <v>609.12879999999996</v>
      </c>
    </row>
    <row r="661" spans="1:14" ht="13" customHeight="1" x14ac:dyDescent="0.2">
      <c r="A661" s="31" t="s">
        <v>1856</v>
      </c>
      <c r="B661" s="55" t="s">
        <v>1857</v>
      </c>
      <c r="C661" s="55" t="s">
        <v>1858</v>
      </c>
      <c r="D661" s="86" t="s">
        <v>24</v>
      </c>
      <c r="E661" s="80" t="s">
        <v>25</v>
      </c>
      <c r="F661" s="20">
        <v>10</v>
      </c>
      <c r="G661" s="21">
        <f t="shared" si="155"/>
        <v>11.303520000000001</v>
      </c>
      <c r="H661" s="25">
        <f t="shared" si="156"/>
        <v>926.88864000000001</v>
      </c>
      <c r="I661" s="21">
        <v>9.4196000000000009</v>
      </c>
      <c r="J661" s="25">
        <f t="shared" si="157"/>
        <v>772.4072000000001</v>
      </c>
      <c r="K661" s="26">
        <f t="shared" si="158"/>
        <v>8.6346000000000007</v>
      </c>
      <c r="L661" s="28">
        <f t="shared" si="159"/>
        <v>708.03719999999998</v>
      </c>
      <c r="M661" s="21">
        <v>7.8495999999999997</v>
      </c>
      <c r="N661" s="10">
        <f t="shared" si="160"/>
        <v>643.66719999999998</v>
      </c>
    </row>
    <row r="662" spans="1:14" ht="13" customHeight="1" x14ac:dyDescent="0.2">
      <c r="A662" s="31" t="s">
        <v>1859</v>
      </c>
      <c r="B662" s="49" t="s">
        <v>1860</v>
      </c>
      <c r="C662" s="55" t="s">
        <v>1861</v>
      </c>
      <c r="D662" s="86" t="s">
        <v>24</v>
      </c>
      <c r="E662" s="80" t="s">
        <v>25</v>
      </c>
      <c r="F662" s="20">
        <v>10</v>
      </c>
      <c r="G662" s="43">
        <f t="shared" si="155"/>
        <v>9.904679999999999</v>
      </c>
      <c r="H662" s="44">
        <f t="shared" si="156"/>
        <v>812.18375999999989</v>
      </c>
      <c r="I662" s="43">
        <v>8.2538999999999998</v>
      </c>
      <c r="J662" s="44">
        <f t="shared" si="157"/>
        <v>676.81979999999999</v>
      </c>
      <c r="K662" s="45">
        <f t="shared" si="158"/>
        <v>7.5661000000000005</v>
      </c>
      <c r="L662" s="46">
        <f t="shared" si="159"/>
        <v>620.42020000000002</v>
      </c>
      <c r="M662" s="43">
        <v>6.8783000000000003</v>
      </c>
      <c r="N662" s="47">
        <f t="shared" si="160"/>
        <v>564.02060000000006</v>
      </c>
    </row>
    <row r="663" spans="1:14" ht="13" customHeight="1" x14ac:dyDescent="0.2">
      <c r="A663" s="31" t="s">
        <v>1862</v>
      </c>
      <c r="B663" s="55" t="s">
        <v>1863</v>
      </c>
      <c r="C663" s="55" t="s">
        <v>1864</v>
      </c>
      <c r="D663" s="86" t="s">
        <v>24</v>
      </c>
      <c r="E663" s="80" t="s">
        <v>25</v>
      </c>
      <c r="F663" s="20">
        <v>10</v>
      </c>
      <c r="G663" s="21">
        <f t="shared" si="155"/>
        <v>9.5356799999999993</v>
      </c>
      <c r="H663" s="25">
        <f t="shared" si="156"/>
        <v>781.92575999999997</v>
      </c>
      <c r="I663" s="21">
        <v>7.9463999999999997</v>
      </c>
      <c r="J663" s="25">
        <f t="shared" si="157"/>
        <v>651.60479999999995</v>
      </c>
      <c r="K663" s="26">
        <f t="shared" si="158"/>
        <v>7.2842000000000002</v>
      </c>
      <c r="L663" s="28">
        <f t="shared" si="159"/>
        <v>597.30439999999999</v>
      </c>
      <c r="M663" s="21">
        <v>6.6219999999999999</v>
      </c>
      <c r="N663" s="10">
        <f t="shared" si="160"/>
        <v>543.00400000000002</v>
      </c>
    </row>
    <row r="664" spans="1:14" ht="13" customHeight="1" x14ac:dyDescent="0.2">
      <c r="A664" s="31" t="s">
        <v>1865</v>
      </c>
      <c r="B664" s="55" t="s">
        <v>1866</v>
      </c>
      <c r="C664" s="55" t="s">
        <v>1867</v>
      </c>
      <c r="D664" s="80" t="s">
        <v>148</v>
      </c>
      <c r="E664" s="80" t="s">
        <v>25</v>
      </c>
      <c r="F664" s="20">
        <v>10</v>
      </c>
      <c r="G664" s="21">
        <f t="shared" si="155"/>
        <v>7.2568799999999989</v>
      </c>
      <c r="H664" s="25">
        <f t="shared" si="156"/>
        <v>595.0641599999999</v>
      </c>
      <c r="I664" s="21">
        <v>6.0473999999999997</v>
      </c>
      <c r="J664" s="25">
        <f t="shared" si="157"/>
        <v>495.88679999999999</v>
      </c>
      <c r="K664" s="26">
        <f t="shared" si="158"/>
        <v>5.54345</v>
      </c>
      <c r="L664" s="28">
        <f t="shared" si="159"/>
        <v>454.56290000000001</v>
      </c>
      <c r="M664" s="21">
        <v>5.0395000000000003</v>
      </c>
      <c r="N664" s="10">
        <f t="shared" si="160"/>
        <v>413.23900000000003</v>
      </c>
    </row>
    <row r="665" spans="1:14" ht="13" customHeight="1" x14ac:dyDescent="0.2">
      <c r="A665" s="31" t="s">
        <v>1868</v>
      </c>
      <c r="B665" s="55" t="s">
        <v>1869</v>
      </c>
      <c r="C665" s="55" t="s">
        <v>1870</v>
      </c>
      <c r="D665" s="86" t="s">
        <v>24</v>
      </c>
      <c r="E665" s="80" t="s">
        <v>25</v>
      </c>
      <c r="F665" s="20">
        <v>10</v>
      </c>
      <c r="G665" s="21">
        <f t="shared" si="155"/>
        <v>7.2568799999999989</v>
      </c>
      <c r="H665" s="25">
        <f t="shared" si="156"/>
        <v>595.0641599999999</v>
      </c>
      <c r="I665" s="21">
        <v>6.0473999999999997</v>
      </c>
      <c r="J665" s="25">
        <f t="shared" si="157"/>
        <v>495.88679999999999</v>
      </c>
      <c r="K665" s="26">
        <f t="shared" si="158"/>
        <v>5.54345</v>
      </c>
      <c r="L665" s="28">
        <f t="shared" si="159"/>
        <v>454.56290000000001</v>
      </c>
      <c r="M665" s="21">
        <v>5.0395000000000003</v>
      </c>
      <c r="N665" s="10">
        <f t="shared" si="160"/>
        <v>413.23900000000003</v>
      </c>
    </row>
    <row r="666" spans="1:14" ht="13" customHeight="1" x14ac:dyDescent="0.2">
      <c r="A666" s="31" t="s">
        <v>1871</v>
      </c>
      <c r="B666" s="55" t="s">
        <v>1872</v>
      </c>
      <c r="C666" s="55" t="s">
        <v>1873</v>
      </c>
      <c r="D666" s="86" t="s">
        <v>24</v>
      </c>
      <c r="E666" s="80" t="s">
        <v>25</v>
      </c>
      <c r="F666" s="20">
        <v>10</v>
      </c>
      <c r="G666" s="21">
        <f t="shared" si="155"/>
        <v>6.0650399999999998</v>
      </c>
      <c r="H666" s="25">
        <f t="shared" si="156"/>
        <v>497.33328</v>
      </c>
      <c r="I666" s="21">
        <v>5.0541999999999998</v>
      </c>
      <c r="J666" s="25">
        <f t="shared" si="157"/>
        <v>414.44439999999997</v>
      </c>
      <c r="K666" s="26">
        <f t="shared" si="158"/>
        <v>4.633</v>
      </c>
      <c r="L666" s="28">
        <f t="shared" si="159"/>
        <v>379.90600000000001</v>
      </c>
      <c r="M666" s="21">
        <v>4.2118000000000002</v>
      </c>
      <c r="N666" s="10">
        <f t="shared" si="160"/>
        <v>345.36760000000004</v>
      </c>
    </row>
    <row r="667" spans="1:14" ht="13" customHeight="1" x14ac:dyDescent="0.2">
      <c r="A667" s="31" t="s">
        <v>1874</v>
      </c>
      <c r="B667" s="55" t="s">
        <v>1875</v>
      </c>
      <c r="C667" s="55" t="s">
        <v>1876</v>
      </c>
      <c r="D667" s="86" t="s">
        <v>24</v>
      </c>
      <c r="E667" s="80" t="s">
        <v>25</v>
      </c>
      <c r="F667" s="20">
        <v>10</v>
      </c>
      <c r="G667" s="21">
        <f t="shared" si="155"/>
        <v>6.0650399999999998</v>
      </c>
      <c r="H667" s="25">
        <f t="shared" si="156"/>
        <v>497.33328</v>
      </c>
      <c r="I667" s="21">
        <v>5.0541999999999998</v>
      </c>
      <c r="J667" s="25">
        <f t="shared" si="157"/>
        <v>414.44439999999997</v>
      </c>
      <c r="K667" s="26">
        <f t="shared" si="158"/>
        <v>4.633</v>
      </c>
      <c r="L667" s="28">
        <f t="shared" si="159"/>
        <v>379.90600000000001</v>
      </c>
      <c r="M667" s="21">
        <v>4.2118000000000002</v>
      </c>
      <c r="N667" s="10">
        <f t="shared" si="160"/>
        <v>345.36760000000004</v>
      </c>
    </row>
    <row r="668" spans="1:14" ht="13" customHeight="1" x14ac:dyDescent="0.2">
      <c r="A668" s="31" t="s">
        <v>1877</v>
      </c>
      <c r="B668" s="55" t="s">
        <v>1878</v>
      </c>
      <c r="C668" s="55" t="s">
        <v>1879</v>
      </c>
      <c r="D668" s="80" t="s">
        <v>148</v>
      </c>
      <c r="E668" s="80" t="s">
        <v>25</v>
      </c>
      <c r="F668" s="20">
        <v>10</v>
      </c>
      <c r="G668" s="21">
        <f t="shared" si="155"/>
        <v>3.2867999999999999</v>
      </c>
      <c r="H668" s="25">
        <f t="shared" si="156"/>
        <v>269.51760000000002</v>
      </c>
      <c r="I668" s="21">
        <v>2.7389999999999999</v>
      </c>
      <c r="J668" s="25">
        <f t="shared" si="157"/>
        <v>224.59799999999998</v>
      </c>
      <c r="K668" s="26">
        <f t="shared" si="158"/>
        <v>2.5107499999999998</v>
      </c>
      <c r="L668" s="28">
        <f t="shared" si="159"/>
        <v>205.88150000000002</v>
      </c>
      <c r="M668" s="21">
        <v>2.2825000000000002</v>
      </c>
      <c r="N668" s="10">
        <f t="shared" si="160"/>
        <v>187.16500000000002</v>
      </c>
    </row>
    <row r="669" spans="1:14" ht="13" customHeight="1" x14ac:dyDescent="0.2">
      <c r="A669" s="31" t="s">
        <v>1880</v>
      </c>
      <c r="B669" s="55" t="s">
        <v>1881</v>
      </c>
      <c r="C669" s="55" t="s">
        <v>1882</v>
      </c>
      <c r="D669" s="86" t="s">
        <v>24</v>
      </c>
      <c r="E669" s="80" t="s">
        <v>25</v>
      </c>
      <c r="F669" s="20">
        <v>10</v>
      </c>
      <c r="G669" s="21">
        <f t="shared" si="155"/>
        <v>7.0156799999999997</v>
      </c>
      <c r="H669" s="25">
        <f t="shared" si="156"/>
        <v>575.28575999999998</v>
      </c>
      <c r="I669" s="21">
        <v>5.8464</v>
      </c>
      <c r="J669" s="25">
        <f t="shared" si="157"/>
        <v>479.40480000000002</v>
      </c>
      <c r="K669" s="26">
        <f t="shared" si="158"/>
        <v>5.3591999999999995</v>
      </c>
      <c r="L669" s="28">
        <f t="shared" si="159"/>
        <v>439.45440000000002</v>
      </c>
      <c r="M669" s="21">
        <v>4.8719999999999999</v>
      </c>
      <c r="N669" s="10">
        <f t="shared" si="160"/>
        <v>399.50400000000002</v>
      </c>
    </row>
    <row r="670" spans="1:14" ht="13" customHeight="1" x14ac:dyDescent="0.2">
      <c r="A670" s="31" t="s">
        <v>1883</v>
      </c>
      <c r="B670" s="55" t="s">
        <v>1884</v>
      </c>
      <c r="C670" s="55" t="s">
        <v>1885</v>
      </c>
      <c r="D670" s="86" t="s">
        <v>24</v>
      </c>
      <c r="E670" s="80" t="s">
        <v>25</v>
      </c>
      <c r="F670" s="20">
        <v>10</v>
      </c>
      <c r="G670" s="21">
        <f t="shared" si="155"/>
        <v>5.4017999999999997</v>
      </c>
      <c r="H670" s="25">
        <f t="shared" si="156"/>
        <v>442.94759999999997</v>
      </c>
      <c r="I670" s="21">
        <v>4.5015000000000001</v>
      </c>
      <c r="J670" s="25">
        <f t="shared" si="157"/>
        <v>369.12299999999999</v>
      </c>
      <c r="K670" s="26">
        <f t="shared" si="158"/>
        <v>4.1264000000000003</v>
      </c>
      <c r="L670" s="28">
        <f t="shared" si="159"/>
        <v>338.3648</v>
      </c>
      <c r="M670" s="21">
        <v>3.7513000000000001</v>
      </c>
      <c r="N670" s="10">
        <f t="shared" si="160"/>
        <v>307.60660000000001</v>
      </c>
    </row>
    <row r="671" spans="1:14" ht="13" customHeight="1" x14ac:dyDescent="0.2">
      <c r="A671" s="31" t="s">
        <v>1886</v>
      </c>
      <c r="B671" s="55" t="s">
        <v>1887</v>
      </c>
      <c r="C671" s="55" t="s">
        <v>1888</v>
      </c>
      <c r="D671" s="86" t="s">
        <v>24</v>
      </c>
      <c r="E671" s="80" t="s">
        <v>25</v>
      </c>
      <c r="F671" s="20">
        <v>10</v>
      </c>
      <c r="G671" s="21">
        <f t="shared" si="155"/>
        <v>5.4017999999999997</v>
      </c>
      <c r="H671" s="25">
        <f t="shared" si="156"/>
        <v>442.94759999999997</v>
      </c>
      <c r="I671" s="21">
        <v>4.5015000000000001</v>
      </c>
      <c r="J671" s="25">
        <f t="shared" si="157"/>
        <v>369.12299999999999</v>
      </c>
      <c r="K671" s="26">
        <f t="shared" si="158"/>
        <v>4.1264000000000003</v>
      </c>
      <c r="L671" s="28">
        <f t="shared" si="159"/>
        <v>338.3648</v>
      </c>
      <c r="M671" s="21">
        <v>3.7513000000000001</v>
      </c>
      <c r="N671" s="10">
        <f t="shared" si="160"/>
        <v>307.60660000000001</v>
      </c>
    </row>
    <row r="672" spans="1:14" ht="13" customHeight="1" x14ac:dyDescent="0.2">
      <c r="A672" s="31" t="s">
        <v>1889</v>
      </c>
      <c r="B672" s="55" t="s">
        <v>1890</v>
      </c>
      <c r="C672" s="55" t="s">
        <v>1891</v>
      </c>
      <c r="D672" s="86" t="s">
        <v>24</v>
      </c>
      <c r="E672" s="80" t="s">
        <v>25</v>
      </c>
      <c r="F672" s="20">
        <v>10</v>
      </c>
      <c r="G672" s="21">
        <f t="shared" si="155"/>
        <v>3.2867999999999999</v>
      </c>
      <c r="H672" s="25">
        <f t="shared" si="156"/>
        <v>269.51760000000002</v>
      </c>
      <c r="I672" s="21">
        <v>2.7389999999999999</v>
      </c>
      <c r="J672" s="25">
        <f t="shared" si="157"/>
        <v>224.59799999999998</v>
      </c>
      <c r="K672" s="26">
        <f t="shared" si="158"/>
        <v>2.5107499999999998</v>
      </c>
      <c r="L672" s="28">
        <f t="shared" si="159"/>
        <v>205.88150000000002</v>
      </c>
      <c r="M672" s="21">
        <v>2.2825000000000002</v>
      </c>
      <c r="N672" s="10">
        <f t="shared" si="160"/>
        <v>187.16500000000002</v>
      </c>
    </row>
    <row r="673" spans="1:14" ht="13" customHeight="1" x14ac:dyDescent="0.2">
      <c r="A673" s="99" t="s">
        <v>1646</v>
      </c>
      <c r="B673" s="94"/>
      <c r="C673" s="94"/>
      <c r="D673" s="94"/>
      <c r="E673" s="94"/>
      <c r="F673" s="94"/>
      <c r="G673" s="94"/>
      <c r="H673" s="94"/>
      <c r="I673" s="94"/>
      <c r="J673" s="94"/>
      <c r="K673" s="94"/>
      <c r="L673" s="94"/>
      <c r="M673" s="94"/>
      <c r="N673" s="95"/>
    </row>
    <row r="674" spans="1:14" ht="13" customHeight="1" x14ac:dyDescent="0.2">
      <c r="A674" s="31" t="s">
        <v>1892</v>
      </c>
      <c r="B674" s="55" t="s">
        <v>1893</v>
      </c>
      <c r="C674" s="55" t="s">
        <v>1894</v>
      </c>
      <c r="D674" s="86" t="s">
        <v>24</v>
      </c>
      <c r="E674" s="80" t="s">
        <v>25</v>
      </c>
      <c r="F674" s="20">
        <v>10</v>
      </c>
      <c r="G674" s="21">
        <f t="shared" ref="G674:G685" si="161">I674*1.2</f>
        <v>11.50332</v>
      </c>
      <c r="H674" s="25">
        <f t="shared" ref="H674:H685" si="162">G674*$E$3</f>
        <v>943.27224000000001</v>
      </c>
      <c r="I674" s="21">
        <v>9.5861000000000001</v>
      </c>
      <c r="J674" s="25">
        <f t="shared" ref="J674:J685" si="163">I674*$E$3</f>
        <v>786.06020000000001</v>
      </c>
      <c r="K674" s="26">
        <f t="shared" ref="K674:K685" si="164">(I674+M674)/2</f>
        <v>8.7872500000000002</v>
      </c>
      <c r="L674" s="28">
        <f t="shared" ref="L674:L685" si="165">(J674+N674)/2</f>
        <v>720.55449999999996</v>
      </c>
      <c r="M674" s="21">
        <v>7.9884000000000004</v>
      </c>
      <c r="N674" s="10">
        <f t="shared" ref="N674:N685" si="166">M674*$E$3</f>
        <v>655.04880000000003</v>
      </c>
    </row>
    <row r="675" spans="1:14" ht="13" customHeight="1" x14ac:dyDescent="0.2">
      <c r="A675" s="31" t="s">
        <v>1895</v>
      </c>
      <c r="B675" s="55" t="s">
        <v>1896</v>
      </c>
      <c r="C675" s="55" t="s">
        <v>1897</v>
      </c>
      <c r="D675" s="86" t="s">
        <v>24</v>
      </c>
      <c r="E675" s="80" t="s">
        <v>25</v>
      </c>
      <c r="F675" s="20">
        <v>10</v>
      </c>
      <c r="G675" s="21">
        <f t="shared" si="161"/>
        <v>12.504239999999999</v>
      </c>
      <c r="H675" s="25">
        <f t="shared" si="162"/>
        <v>1025.3476799999999</v>
      </c>
      <c r="I675" s="21">
        <v>10.420199999999999</v>
      </c>
      <c r="J675" s="25">
        <f t="shared" si="163"/>
        <v>854.45639999999992</v>
      </c>
      <c r="K675" s="26">
        <f t="shared" si="164"/>
        <v>9.55185</v>
      </c>
      <c r="L675" s="28">
        <f t="shared" si="165"/>
        <v>783.25170000000003</v>
      </c>
      <c r="M675" s="21">
        <v>8.6835000000000004</v>
      </c>
      <c r="N675" s="10">
        <f t="shared" si="166"/>
        <v>712.04700000000003</v>
      </c>
    </row>
    <row r="676" spans="1:14" ht="13" customHeight="1" x14ac:dyDescent="0.2">
      <c r="A676" s="31" t="s">
        <v>1898</v>
      </c>
      <c r="B676" s="49" t="s">
        <v>1899</v>
      </c>
      <c r="C676" s="55" t="s">
        <v>1900</v>
      </c>
      <c r="D676" s="86" t="s">
        <v>24</v>
      </c>
      <c r="E676" s="80" t="s">
        <v>25</v>
      </c>
      <c r="F676" s="20">
        <v>10</v>
      </c>
      <c r="G676" s="43">
        <f t="shared" si="161"/>
        <v>10.584359999999998</v>
      </c>
      <c r="H676" s="44">
        <f t="shared" si="162"/>
        <v>867.91751999999985</v>
      </c>
      <c r="I676" s="43">
        <v>8.8202999999999996</v>
      </c>
      <c r="J676" s="44">
        <f t="shared" si="163"/>
        <v>723.26459999999997</v>
      </c>
      <c r="K676" s="45">
        <f t="shared" si="164"/>
        <v>8.0853000000000002</v>
      </c>
      <c r="L676" s="46">
        <f t="shared" si="165"/>
        <v>662.99459999999999</v>
      </c>
      <c r="M676" s="43">
        <v>7.3502999999999998</v>
      </c>
      <c r="N676" s="47">
        <f t="shared" si="166"/>
        <v>602.72460000000001</v>
      </c>
    </row>
    <row r="677" spans="1:14" ht="13" customHeight="1" x14ac:dyDescent="0.2">
      <c r="A677" s="31" t="s">
        <v>1901</v>
      </c>
      <c r="B677" s="55" t="s">
        <v>1902</v>
      </c>
      <c r="C677" s="55" t="s">
        <v>1903</v>
      </c>
      <c r="D677" s="80" t="s">
        <v>148</v>
      </c>
      <c r="E677" s="80" t="s">
        <v>25</v>
      </c>
      <c r="F677" s="20">
        <v>10</v>
      </c>
      <c r="G677" s="21">
        <f t="shared" si="161"/>
        <v>11.93352</v>
      </c>
      <c r="H677" s="25">
        <f t="shared" si="162"/>
        <v>978.54863999999998</v>
      </c>
      <c r="I677" s="21">
        <v>9.9445999999999994</v>
      </c>
      <c r="J677" s="25">
        <f t="shared" si="163"/>
        <v>815.45719999999994</v>
      </c>
      <c r="K677" s="26">
        <f t="shared" si="164"/>
        <v>9.1158999999999999</v>
      </c>
      <c r="L677" s="28">
        <f t="shared" si="165"/>
        <v>747.50379999999996</v>
      </c>
      <c r="M677" s="21">
        <v>8.2872000000000003</v>
      </c>
      <c r="N677" s="10">
        <f t="shared" si="166"/>
        <v>679.55040000000008</v>
      </c>
    </row>
    <row r="678" spans="1:14" ht="13" customHeight="1" x14ac:dyDescent="0.2">
      <c r="A678" s="31" t="s">
        <v>1904</v>
      </c>
      <c r="B678" s="55" t="s">
        <v>1905</v>
      </c>
      <c r="C678" s="55" t="s">
        <v>1906</v>
      </c>
      <c r="D678" s="80" t="s">
        <v>148</v>
      </c>
      <c r="E678" s="80" t="s">
        <v>25</v>
      </c>
      <c r="F678" s="20">
        <v>10</v>
      </c>
      <c r="G678" s="21">
        <f t="shared" si="161"/>
        <v>7.0213199999999993</v>
      </c>
      <c r="H678" s="25">
        <f t="shared" si="162"/>
        <v>575.7482399999999</v>
      </c>
      <c r="I678" s="21">
        <v>5.8510999999999997</v>
      </c>
      <c r="J678" s="25">
        <f t="shared" si="163"/>
        <v>479.79019999999997</v>
      </c>
      <c r="K678" s="26">
        <f t="shared" si="164"/>
        <v>5.3635000000000002</v>
      </c>
      <c r="L678" s="28">
        <f t="shared" si="165"/>
        <v>439.80699999999996</v>
      </c>
      <c r="M678" s="21">
        <v>4.8758999999999997</v>
      </c>
      <c r="N678" s="10">
        <f t="shared" si="166"/>
        <v>399.82379999999995</v>
      </c>
    </row>
    <row r="679" spans="1:14" ht="13" customHeight="1" x14ac:dyDescent="0.2">
      <c r="A679" s="31" t="s">
        <v>1907</v>
      </c>
      <c r="B679" s="55" t="s">
        <v>1908</v>
      </c>
      <c r="C679" s="55" t="s">
        <v>1909</v>
      </c>
      <c r="D679" s="86" t="s">
        <v>24</v>
      </c>
      <c r="E679" s="80" t="s">
        <v>25</v>
      </c>
      <c r="F679" s="20">
        <v>10</v>
      </c>
      <c r="G679" s="21">
        <f t="shared" si="161"/>
        <v>7.0213199999999993</v>
      </c>
      <c r="H679" s="25">
        <f t="shared" si="162"/>
        <v>575.7482399999999</v>
      </c>
      <c r="I679" s="21">
        <v>5.8510999999999997</v>
      </c>
      <c r="J679" s="25">
        <f t="shared" si="163"/>
        <v>479.79019999999997</v>
      </c>
      <c r="K679" s="26">
        <f t="shared" si="164"/>
        <v>5.3635000000000002</v>
      </c>
      <c r="L679" s="28">
        <f t="shared" si="165"/>
        <v>439.80699999999996</v>
      </c>
      <c r="M679" s="21">
        <v>4.8758999999999997</v>
      </c>
      <c r="N679" s="10">
        <f t="shared" si="166"/>
        <v>399.82379999999995</v>
      </c>
    </row>
    <row r="680" spans="1:14" ht="13" customHeight="1" x14ac:dyDescent="0.2">
      <c r="A680" s="31" t="s">
        <v>1910</v>
      </c>
      <c r="B680" s="55" t="s">
        <v>1911</v>
      </c>
      <c r="C680" s="55" t="s">
        <v>1912</v>
      </c>
      <c r="D680" s="86" t="s">
        <v>24</v>
      </c>
      <c r="E680" s="80" t="s">
        <v>25</v>
      </c>
      <c r="F680" s="20">
        <v>10</v>
      </c>
      <c r="G680" s="21">
        <f t="shared" si="161"/>
        <v>6.8333999999999993</v>
      </c>
      <c r="H680" s="25">
        <f t="shared" si="162"/>
        <v>560.33879999999999</v>
      </c>
      <c r="I680" s="21">
        <v>5.6944999999999997</v>
      </c>
      <c r="J680" s="25">
        <f t="shared" si="163"/>
        <v>466.94899999999996</v>
      </c>
      <c r="K680" s="26">
        <f t="shared" si="164"/>
        <v>5.22</v>
      </c>
      <c r="L680" s="28">
        <f t="shared" si="165"/>
        <v>428.03999999999996</v>
      </c>
      <c r="M680" s="21">
        <v>4.7454999999999998</v>
      </c>
      <c r="N680" s="10">
        <f t="shared" si="166"/>
        <v>389.13099999999997</v>
      </c>
    </row>
    <row r="681" spans="1:14" ht="13" customHeight="1" x14ac:dyDescent="0.2">
      <c r="A681" s="31" t="s">
        <v>1913</v>
      </c>
      <c r="B681" s="55" t="s">
        <v>1914</v>
      </c>
      <c r="C681" s="55" t="s">
        <v>1915</v>
      </c>
      <c r="D681" s="80" t="s">
        <v>148</v>
      </c>
      <c r="E681" s="80" t="s">
        <v>25</v>
      </c>
      <c r="F681" s="20">
        <v>10</v>
      </c>
      <c r="G681" s="21">
        <f t="shared" si="161"/>
        <v>3.4605599999999996</v>
      </c>
      <c r="H681" s="25">
        <f t="shared" si="162"/>
        <v>283.76591999999999</v>
      </c>
      <c r="I681" s="21">
        <v>2.8837999999999999</v>
      </c>
      <c r="J681" s="25">
        <f t="shared" si="163"/>
        <v>236.4716</v>
      </c>
      <c r="K681" s="26">
        <f t="shared" si="164"/>
        <v>2.62425</v>
      </c>
      <c r="L681" s="28">
        <f t="shared" si="165"/>
        <v>215.1885</v>
      </c>
      <c r="M681" s="21">
        <v>2.3647</v>
      </c>
      <c r="N681" s="10">
        <f t="shared" si="166"/>
        <v>193.90540000000001</v>
      </c>
    </row>
    <row r="682" spans="1:14" ht="13" customHeight="1" x14ac:dyDescent="0.2">
      <c r="A682" s="31" t="s">
        <v>1916</v>
      </c>
      <c r="B682" s="55" t="s">
        <v>1917</v>
      </c>
      <c r="C682" s="55" t="s">
        <v>1918</v>
      </c>
      <c r="D682" s="86" t="s">
        <v>24</v>
      </c>
      <c r="E682" s="80" t="s">
        <v>25</v>
      </c>
      <c r="F682" s="20">
        <v>10</v>
      </c>
      <c r="G682" s="21">
        <f t="shared" si="161"/>
        <v>7.3507199999999999</v>
      </c>
      <c r="H682" s="25">
        <f t="shared" si="162"/>
        <v>602.75904000000003</v>
      </c>
      <c r="I682" s="21">
        <v>6.1256000000000004</v>
      </c>
      <c r="J682" s="25">
        <f t="shared" si="163"/>
        <v>502.29920000000004</v>
      </c>
      <c r="K682" s="21">
        <f t="shared" si="164"/>
        <v>5.6151499999999999</v>
      </c>
      <c r="L682" s="28">
        <f t="shared" si="165"/>
        <v>460.44230000000005</v>
      </c>
      <c r="M682" s="21">
        <v>5.1047000000000002</v>
      </c>
      <c r="N682" s="10">
        <f t="shared" si="166"/>
        <v>418.58539999999999</v>
      </c>
    </row>
    <row r="683" spans="1:14" ht="13" customHeight="1" x14ac:dyDescent="0.2">
      <c r="A683" s="31" t="s">
        <v>1919</v>
      </c>
      <c r="B683" s="55" t="s">
        <v>1920</v>
      </c>
      <c r="C683" s="55" t="s">
        <v>1921</v>
      </c>
      <c r="D683" s="86" t="s">
        <v>24</v>
      </c>
      <c r="E683" s="80" t="s">
        <v>25</v>
      </c>
      <c r="F683" s="20">
        <v>10</v>
      </c>
      <c r="G683" s="21">
        <f t="shared" si="161"/>
        <v>5.0167200000000003</v>
      </c>
      <c r="H683" s="25">
        <f t="shared" si="162"/>
        <v>411.37104000000005</v>
      </c>
      <c r="I683" s="21">
        <v>4.1806000000000001</v>
      </c>
      <c r="J683" s="25">
        <f t="shared" si="163"/>
        <v>342.80920000000003</v>
      </c>
      <c r="K683" s="21">
        <f t="shared" si="164"/>
        <v>3.8322500000000002</v>
      </c>
      <c r="L683" s="28">
        <f t="shared" si="165"/>
        <v>314.24450000000002</v>
      </c>
      <c r="M683" s="21">
        <v>3.4839000000000002</v>
      </c>
      <c r="N683" s="10">
        <f t="shared" si="166"/>
        <v>285.6798</v>
      </c>
    </row>
    <row r="684" spans="1:14" ht="13" customHeight="1" x14ac:dyDescent="0.2">
      <c r="A684" s="31" t="s">
        <v>1922</v>
      </c>
      <c r="B684" s="55" t="s">
        <v>1923</v>
      </c>
      <c r="C684" s="55" t="s">
        <v>1924</v>
      </c>
      <c r="D684" s="80" t="s">
        <v>148</v>
      </c>
      <c r="E684" s="80" t="s">
        <v>25</v>
      </c>
      <c r="F684" s="20">
        <v>10</v>
      </c>
      <c r="G684" s="21">
        <f t="shared" si="161"/>
        <v>5.0167200000000003</v>
      </c>
      <c r="H684" s="25">
        <f t="shared" si="162"/>
        <v>411.37104000000005</v>
      </c>
      <c r="I684" s="21">
        <v>4.1806000000000001</v>
      </c>
      <c r="J684" s="25">
        <f t="shared" si="163"/>
        <v>342.80920000000003</v>
      </c>
      <c r="K684" s="21">
        <f t="shared" si="164"/>
        <v>3.8322500000000002</v>
      </c>
      <c r="L684" s="28">
        <f t="shared" si="165"/>
        <v>314.24450000000002</v>
      </c>
      <c r="M684" s="21">
        <v>3.4839000000000002</v>
      </c>
      <c r="N684" s="10">
        <f t="shared" si="166"/>
        <v>285.6798</v>
      </c>
    </row>
    <row r="685" spans="1:14" ht="13" customHeight="1" x14ac:dyDescent="0.2">
      <c r="A685" s="31" t="s">
        <v>1925</v>
      </c>
      <c r="B685" s="55" t="s">
        <v>1926</v>
      </c>
      <c r="C685" s="55" t="s">
        <v>1927</v>
      </c>
      <c r="D685" s="86" t="s">
        <v>24</v>
      </c>
      <c r="E685" s="80" t="s">
        <v>25</v>
      </c>
      <c r="F685" s="20">
        <v>10</v>
      </c>
      <c r="G685" s="21">
        <f t="shared" si="161"/>
        <v>3.4605599999999996</v>
      </c>
      <c r="H685" s="25">
        <f t="shared" si="162"/>
        <v>283.76591999999999</v>
      </c>
      <c r="I685" s="21">
        <v>2.8837999999999999</v>
      </c>
      <c r="J685" s="25">
        <f t="shared" si="163"/>
        <v>236.4716</v>
      </c>
      <c r="K685" s="21">
        <f t="shared" si="164"/>
        <v>2.6435</v>
      </c>
      <c r="L685" s="28">
        <f t="shared" si="165"/>
        <v>216.767</v>
      </c>
      <c r="M685" s="21">
        <v>2.4032</v>
      </c>
      <c r="N685" s="10">
        <f t="shared" si="166"/>
        <v>197.0624</v>
      </c>
    </row>
    <row r="686" spans="1:14" ht="13" customHeight="1" x14ac:dyDescent="0.2">
      <c r="A686" s="99" t="s">
        <v>1662</v>
      </c>
      <c r="B686" s="94"/>
      <c r="C686" s="94"/>
      <c r="D686" s="94"/>
      <c r="E686" s="94"/>
      <c r="F686" s="94"/>
      <c r="G686" s="94"/>
      <c r="H686" s="94"/>
      <c r="I686" s="94"/>
      <c r="J686" s="94"/>
      <c r="K686" s="94"/>
      <c r="L686" s="94"/>
      <c r="M686" s="94"/>
      <c r="N686" s="95"/>
    </row>
    <row r="687" spans="1:14" ht="13" customHeight="1" x14ac:dyDescent="0.2">
      <c r="A687" s="31" t="s">
        <v>1928</v>
      </c>
      <c r="B687" s="55" t="s">
        <v>1929</v>
      </c>
      <c r="C687" s="55" t="s">
        <v>1930</v>
      </c>
      <c r="D687" s="86" t="s">
        <v>24</v>
      </c>
      <c r="E687" s="80" t="s">
        <v>25</v>
      </c>
      <c r="F687" s="20">
        <v>10</v>
      </c>
      <c r="G687" s="21">
        <f t="shared" ref="G687:G698" si="167">I687*1.2</f>
        <v>12.368639999999999</v>
      </c>
      <c r="H687" s="25">
        <f t="shared" ref="H687:H698" si="168">G687*$E$3</f>
        <v>1014.22848</v>
      </c>
      <c r="I687" s="21">
        <v>10.3072</v>
      </c>
      <c r="J687" s="25">
        <f t="shared" ref="J687:J698" si="169">I687*$E$3</f>
        <v>845.19039999999995</v>
      </c>
      <c r="K687" s="21">
        <f t="shared" ref="K687:K698" si="170">(I687+M687)/2</f>
        <v>9.4482499999999998</v>
      </c>
      <c r="L687" s="28">
        <f t="shared" ref="L687:L698" si="171">(J687+N687)/2</f>
        <v>774.75649999999996</v>
      </c>
      <c r="M687" s="21">
        <v>8.5892999999999997</v>
      </c>
      <c r="N687" s="10">
        <f t="shared" ref="N687:N698" si="172">M687*$E$3</f>
        <v>704.32259999999997</v>
      </c>
    </row>
    <row r="688" spans="1:14" ht="13" customHeight="1" x14ac:dyDescent="0.2">
      <c r="A688" s="31" t="s">
        <v>1931</v>
      </c>
      <c r="B688" s="55" t="s">
        <v>1932</v>
      </c>
      <c r="C688" s="55" t="s">
        <v>1933</v>
      </c>
      <c r="D688" s="86" t="s">
        <v>24</v>
      </c>
      <c r="E688" s="80" t="s">
        <v>25</v>
      </c>
      <c r="F688" s="20">
        <v>10</v>
      </c>
      <c r="G688" s="21">
        <f t="shared" si="167"/>
        <v>12.581759999999999</v>
      </c>
      <c r="H688" s="25">
        <f t="shared" si="168"/>
        <v>1031.7043199999998</v>
      </c>
      <c r="I688" s="21">
        <v>10.4848</v>
      </c>
      <c r="J688" s="25">
        <f t="shared" si="169"/>
        <v>859.75360000000001</v>
      </c>
      <c r="K688" s="21">
        <f t="shared" si="170"/>
        <v>9.6110499999999988</v>
      </c>
      <c r="L688" s="28">
        <f t="shared" si="171"/>
        <v>788.10609999999997</v>
      </c>
      <c r="M688" s="21">
        <v>8.7372999999999994</v>
      </c>
      <c r="N688" s="10">
        <f t="shared" si="172"/>
        <v>716.45859999999993</v>
      </c>
    </row>
    <row r="689" spans="1:14" ht="13" customHeight="1" x14ac:dyDescent="0.2">
      <c r="A689" s="31" t="s">
        <v>1934</v>
      </c>
      <c r="B689" s="49" t="s">
        <v>1935</v>
      </c>
      <c r="C689" s="55" t="s">
        <v>1936</v>
      </c>
      <c r="D689" s="86" t="s">
        <v>24</v>
      </c>
      <c r="E689" s="80" t="s">
        <v>25</v>
      </c>
      <c r="F689" s="20">
        <v>10</v>
      </c>
      <c r="G689" s="43">
        <f t="shared" si="167"/>
        <v>12.30504</v>
      </c>
      <c r="H689" s="44">
        <f t="shared" si="168"/>
        <v>1009.01328</v>
      </c>
      <c r="I689" s="43">
        <v>10.254200000000001</v>
      </c>
      <c r="J689" s="44">
        <f t="shared" si="169"/>
        <v>840.84440000000006</v>
      </c>
      <c r="K689" s="43">
        <f t="shared" si="170"/>
        <v>9.3996999999999993</v>
      </c>
      <c r="L689" s="46">
        <f t="shared" si="171"/>
        <v>770.77539999999999</v>
      </c>
      <c r="M689" s="43">
        <v>8.5451999999999995</v>
      </c>
      <c r="N689" s="47">
        <f t="shared" si="172"/>
        <v>700.70639999999992</v>
      </c>
    </row>
    <row r="690" spans="1:14" ht="13" customHeight="1" x14ac:dyDescent="0.2">
      <c r="A690" s="31" t="s">
        <v>1937</v>
      </c>
      <c r="B690" s="55" t="s">
        <v>1938</v>
      </c>
      <c r="C690" s="55" t="s">
        <v>1939</v>
      </c>
      <c r="D690" s="86" t="s">
        <v>24</v>
      </c>
      <c r="E690" s="80" t="s">
        <v>25</v>
      </c>
      <c r="F690" s="20">
        <v>10</v>
      </c>
      <c r="G690" s="21">
        <f t="shared" si="167"/>
        <v>10.852079999999999</v>
      </c>
      <c r="H690" s="25">
        <f t="shared" si="168"/>
        <v>889.87055999999995</v>
      </c>
      <c r="I690" s="21">
        <v>9.0434000000000001</v>
      </c>
      <c r="J690" s="25">
        <f t="shared" si="169"/>
        <v>741.55880000000002</v>
      </c>
      <c r="K690" s="21">
        <f t="shared" si="170"/>
        <v>8.2897499999999997</v>
      </c>
      <c r="L690" s="28">
        <f t="shared" si="171"/>
        <v>679.7595</v>
      </c>
      <c r="M690" s="21">
        <v>7.5361000000000002</v>
      </c>
      <c r="N690" s="10">
        <f t="shared" si="172"/>
        <v>617.96019999999999</v>
      </c>
    </row>
    <row r="691" spans="1:14" ht="13" customHeight="1" x14ac:dyDescent="0.2">
      <c r="A691" s="31" t="s">
        <v>1940</v>
      </c>
      <c r="B691" s="55" t="s">
        <v>1941</v>
      </c>
      <c r="C691" s="55" t="s">
        <v>1942</v>
      </c>
      <c r="D691" s="86" t="s">
        <v>24</v>
      </c>
      <c r="E691" s="80" t="s">
        <v>25</v>
      </c>
      <c r="F691" s="20">
        <v>10</v>
      </c>
      <c r="G691" s="21">
        <f t="shared" si="167"/>
        <v>7.86768</v>
      </c>
      <c r="H691" s="25">
        <f t="shared" si="168"/>
        <v>645.14976000000001</v>
      </c>
      <c r="I691" s="21">
        <v>6.5564</v>
      </c>
      <c r="J691" s="25">
        <f t="shared" si="169"/>
        <v>537.62480000000005</v>
      </c>
      <c r="K691" s="21">
        <f t="shared" si="170"/>
        <v>6.0100499999999997</v>
      </c>
      <c r="L691" s="28">
        <f t="shared" si="171"/>
        <v>492.82410000000004</v>
      </c>
      <c r="M691" s="21">
        <v>5.4637000000000002</v>
      </c>
      <c r="N691" s="10">
        <f t="shared" si="172"/>
        <v>448.02340000000004</v>
      </c>
    </row>
    <row r="692" spans="1:14" ht="13" customHeight="1" x14ac:dyDescent="0.2">
      <c r="A692" s="31" t="s">
        <v>1943</v>
      </c>
      <c r="B692" s="55" t="s">
        <v>1944</v>
      </c>
      <c r="C692" s="55" t="s">
        <v>1945</v>
      </c>
      <c r="D692" s="80" t="s">
        <v>148</v>
      </c>
      <c r="E692" s="80" t="s">
        <v>25</v>
      </c>
      <c r="F692" s="20">
        <v>10</v>
      </c>
      <c r="G692" s="21">
        <f t="shared" si="167"/>
        <v>6.9291600000000004</v>
      </c>
      <c r="H692" s="25">
        <f t="shared" si="168"/>
        <v>568.19112000000007</v>
      </c>
      <c r="I692" s="21">
        <v>5.7743000000000002</v>
      </c>
      <c r="J692" s="25">
        <f t="shared" si="169"/>
        <v>473.49260000000004</v>
      </c>
      <c r="K692" s="21">
        <f t="shared" si="170"/>
        <v>5.2930999999999999</v>
      </c>
      <c r="L692" s="28">
        <f t="shared" si="171"/>
        <v>434.0342</v>
      </c>
      <c r="M692" s="21">
        <v>4.8118999999999996</v>
      </c>
      <c r="N692" s="10">
        <f t="shared" si="172"/>
        <v>394.57579999999996</v>
      </c>
    </row>
    <row r="693" spans="1:14" ht="13" customHeight="1" x14ac:dyDescent="0.2">
      <c r="A693" s="31" t="s">
        <v>1946</v>
      </c>
      <c r="B693" s="55" t="s">
        <v>1947</v>
      </c>
      <c r="C693" s="55" t="s">
        <v>1948</v>
      </c>
      <c r="D693" s="86" t="s">
        <v>24</v>
      </c>
      <c r="E693" s="80" t="s">
        <v>25</v>
      </c>
      <c r="F693" s="20">
        <v>10</v>
      </c>
      <c r="G693" s="21">
        <f t="shared" si="167"/>
        <v>6.9291600000000004</v>
      </c>
      <c r="H693" s="25">
        <f t="shared" si="168"/>
        <v>568.19112000000007</v>
      </c>
      <c r="I693" s="21">
        <v>5.7743000000000002</v>
      </c>
      <c r="J693" s="25">
        <f t="shared" si="169"/>
        <v>473.49260000000004</v>
      </c>
      <c r="K693" s="21">
        <f t="shared" si="170"/>
        <v>5.2930999999999999</v>
      </c>
      <c r="L693" s="28">
        <f t="shared" si="171"/>
        <v>434.0342</v>
      </c>
      <c r="M693" s="21">
        <v>4.8118999999999996</v>
      </c>
      <c r="N693" s="10">
        <f t="shared" si="172"/>
        <v>394.57579999999996</v>
      </c>
    </row>
    <row r="694" spans="1:14" ht="13" customHeight="1" x14ac:dyDescent="0.2">
      <c r="A694" s="31" t="s">
        <v>1949</v>
      </c>
      <c r="B694" s="55" t="s">
        <v>1950</v>
      </c>
      <c r="C694" s="55" t="s">
        <v>1951</v>
      </c>
      <c r="D694" s="80" t="s">
        <v>148</v>
      </c>
      <c r="E694" s="80" t="s">
        <v>25</v>
      </c>
      <c r="F694" s="20">
        <v>10</v>
      </c>
      <c r="G694" s="21">
        <f t="shared" si="167"/>
        <v>4.8292799999999998</v>
      </c>
      <c r="H694" s="25">
        <f t="shared" si="168"/>
        <v>396.00095999999996</v>
      </c>
      <c r="I694" s="21">
        <v>4.0244</v>
      </c>
      <c r="J694" s="25">
        <f t="shared" si="169"/>
        <v>330.00080000000003</v>
      </c>
      <c r="K694" s="21">
        <f t="shared" si="170"/>
        <v>3.6890499999999999</v>
      </c>
      <c r="L694" s="28">
        <f t="shared" si="171"/>
        <v>302.50210000000004</v>
      </c>
      <c r="M694" s="21">
        <v>3.3536999999999999</v>
      </c>
      <c r="N694" s="10">
        <f t="shared" si="172"/>
        <v>275.0034</v>
      </c>
    </row>
    <row r="695" spans="1:14" ht="13" customHeight="1" x14ac:dyDescent="0.2">
      <c r="A695" s="31" t="s">
        <v>1952</v>
      </c>
      <c r="B695" s="55" t="s">
        <v>1953</v>
      </c>
      <c r="C695" s="55" t="s">
        <v>1954</v>
      </c>
      <c r="D695" s="75" t="s">
        <v>35</v>
      </c>
      <c r="E695" s="80" t="s">
        <v>25</v>
      </c>
      <c r="F695" s="20">
        <v>10</v>
      </c>
      <c r="G695" s="21">
        <f t="shared" si="167"/>
        <v>6.5234399999999999</v>
      </c>
      <c r="H695" s="25">
        <f t="shared" si="168"/>
        <v>534.92207999999994</v>
      </c>
      <c r="I695" s="21">
        <v>5.4362000000000004</v>
      </c>
      <c r="J695" s="25">
        <f t="shared" si="169"/>
        <v>445.76840000000004</v>
      </c>
      <c r="K695" s="21">
        <f t="shared" si="170"/>
        <v>4.9831500000000002</v>
      </c>
      <c r="L695" s="28">
        <f t="shared" si="171"/>
        <v>408.61830000000003</v>
      </c>
      <c r="M695" s="21">
        <v>4.5301</v>
      </c>
      <c r="N695" s="10">
        <f t="shared" si="172"/>
        <v>371.46820000000002</v>
      </c>
    </row>
    <row r="696" spans="1:14" ht="13" customHeight="1" x14ac:dyDescent="0.2">
      <c r="A696" s="31" t="s">
        <v>1955</v>
      </c>
      <c r="B696" s="55" t="s">
        <v>1956</v>
      </c>
      <c r="C696" s="55" t="s">
        <v>1957</v>
      </c>
      <c r="D696" s="61" t="s">
        <v>24</v>
      </c>
      <c r="E696" s="80" t="s">
        <v>25</v>
      </c>
      <c r="F696" s="20">
        <v>10</v>
      </c>
      <c r="G696" s="21">
        <f t="shared" si="167"/>
        <v>5.3854799999999994</v>
      </c>
      <c r="H696" s="25">
        <f t="shared" si="168"/>
        <v>441.60935999999992</v>
      </c>
      <c r="I696" s="21">
        <v>4.4878999999999998</v>
      </c>
      <c r="J696" s="25">
        <f t="shared" si="169"/>
        <v>368.00779999999997</v>
      </c>
      <c r="K696" s="21">
        <f t="shared" si="170"/>
        <v>4.1886999999999999</v>
      </c>
      <c r="L696" s="28">
        <f t="shared" si="171"/>
        <v>343.47339999999997</v>
      </c>
      <c r="M696" s="21">
        <v>3.8895</v>
      </c>
      <c r="N696" s="10">
        <f t="shared" si="172"/>
        <v>318.93900000000002</v>
      </c>
    </row>
    <row r="697" spans="1:14" ht="13" customHeight="1" x14ac:dyDescent="0.2">
      <c r="A697" s="31" t="s">
        <v>1958</v>
      </c>
      <c r="B697" s="55" t="s">
        <v>1959</v>
      </c>
      <c r="C697" s="55" t="s">
        <v>1960</v>
      </c>
      <c r="D697" s="80" t="s">
        <v>148</v>
      </c>
      <c r="E697" s="80" t="s">
        <v>25</v>
      </c>
      <c r="F697" s="20">
        <v>10</v>
      </c>
      <c r="G697" s="21">
        <f t="shared" si="167"/>
        <v>5.5195199999999991</v>
      </c>
      <c r="H697" s="25">
        <f t="shared" si="168"/>
        <v>452.60063999999994</v>
      </c>
      <c r="I697" s="21">
        <v>4.5995999999999997</v>
      </c>
      <c r="J697" s="25">
        <f t="shared" si="169"/>
        <v>377.16719999999998</v>
      </c>
      <c r="K697" s="21">
        <f t="shared" si="170"/>
        <v>4.2163000000000004</v>
      </c>
      <c r="L697" s="28">
        <f t="shared" si="171"/>
        <v>345.73660000000001</v>
      </c>
      <c r="M697" s="21">
        <v>3.8330000000000002</v>
      </c>
      <c r="N697" s="10">
        <f t="shared" si="172"/>
        <v>314.30600000000004</v>
      </c>
    </row>
    <row r="698" spans="1:14" ht="13" customHeight="1" x14ac:dyDescent="0.2">
      <c r="A698" s="31" t="s">
        <v>1961</v>
      </c>
      <c r="B698" s="55" t="s">
        <v>1962</v>
      </c>
      <c r="C698" s="55" t="s">
        <v>1963</v>
      </c>
      <c r="D698" s="86" t="s">
        <v>24</v>
      </c>
      <c r="E698" s="80" t="s">
        <v>25</v>
      </c>
      <c r="F698" s="20">
        <v>10</v>
      </c>
      <c r="G698" s="21">
        <f t="shared" si="167"/>
        <v>4.8292799999999998</v>
      </c>
      <c r="H698" s="25">
        <f t="shared" si="168"/>
        <v>396.00095999999996</v>
      </c>
      <c r="I698" s="21">
        <v>4.0244</v>
      </c>
      <c r="J698" s="25">
        <f t="shared" si="169"/>
        <v>330.00080000000003</v>
      </c>
      <c r="K698" s="21">
        <f t="shared" si="170"/>
        <v>3.6890499999999999</v>
      </c>
      <c r="L698" s="28">
        <f t="shared" si="171"/>
        <v>302.50210000000004</v>
      </c>
      <c r="M698" s="21">
        <v>3.3536999999999999</v>
      </c>
      <c r="N698" s="10">
        <f t="shared" si="172"/>
        <v>275.0034</v>
      </c>
    </row>
    <row r="699" spans="1:14" ht="13" customHeight="1" x14ac:dyDescent="0.2">
      <c r="A699" s="99" t="s">
        <v>1678</v>
      </c>
      <c r="B699" s="94"/>
      <c r="C699" s="94"/>
      <c r="D699" s="94"/>
      <c r="E699" s="94"/>
      <c r="F699" s="94"/>
      <c r="G699" s="94"/>
      <c r="H699" s="94"/>
      <c r="I699" s="94"/>
      <c r="J699" s="94"/>
      <c r="K699" s="94"/>
      <c r="L699" s="94"/>
      <c r="M699" s="94"/>
      <c r="N699" s="95"/>
    </row>
    <row r="700" spans="1:14" ht="13" customHeight="1" x14ac:dyDescent="0.2">
      <c r="A700" s="31" t="s">
        <v>1964</v>
      </c>
      <c r="B700" s="55" t="s">
        <v>1965</v>
      </c>
      <c r="C700" s="55" t="s">
        <v>1966</v>
      </c>
      <c r="D700" s="86" t="s">
        <v>24</v>
      </c>
      <c r="E700" s="80" t="s">
        <v>25</v>
      </c>
      <c r="F700" s="20">
        <v>10</v>
      </c>
      <c r="G700" s="21">
        <f t="shared" ref="G700:G707" si="173">I700*1.2</f>
        <v>12.166679999999999</v>
      </c>
      <c r="H700" s="25">
        <f t="shared" ref="H700:H707" si="174">G700*$E$3</f>
        <v>997.66775999999993</v>
      </c>
      <c r="I700" s="21">
        <v>10.1389</v>
      </c>
      <c r="J700" s="25">
        <f t="shared" ref="J700:J707" si="175">I700*$E$3</f>
        <v>831.38979999999992</v>
      </c>
      <c r="K700" s="21">
        <f t="shared" ref="K700:L707" si="176">(I700+M700)/2</f>
        <v>9.2940000000000005</v>
      </c>
      <c r="L700" s="28">
        <f t="shared" si="176"/>
        <v>762.10799999999995</v>
      </c>
      <c r="M700" s="21">
        <v>8.4490999999999996</v>
      </c>
      <c r="N700" s="10">
        <f t="shared" ref="N700:N707" si="177">M700*$E$3</f>
        <v>692.82619999999997</v>
      </c>
    </row>
    <row r="701" spans="1:14" ht="13" customHeight="1" x14ac:dyDescent="0.2">
      <c r="A701" s="31" t="s">
        <v>1967</v>
      </c>
      <c r="B701" s="55" t="s">
        <v>1968</v>
      </c>
      <c r="C701" s="55" t="s">
        <v>1969</v>
      </c>
      <c r="D701" s="86" t="s">
        <v>24</v>
      </c>
      <c r="E701" s="80" t="s">
        <v>25</v>
      </c>
      <c r="F701" s="20">
        <v>10</v>
      </c>
      <c r="G701" s="21">
        <f t="shared" si="173"/>
        <v>13.455</v>
      </c>
      <c r="H701" s="25">
        <f t="shared" si="174"/>
        <v>1103.31</v>
      </c>
      <c r="I701" s="21">
        <v>11.2125</v>
      </c>
      <c r="J701" s="25">
        <f t="shared" si="175"/>
        <v>919.42500000000007</v>
      </c>
      <c r="K701" s="21">
        <f t="shared" si="176"/>
        <v>10.27815</v>
      </c>
      <c r="L701" s="28">
        <f t="shared" si="176"/>
        <v>842.80830000000003</v>
      </c>
      <c r="M701" s="21">
        <v>9.3437999999999999</v>
      </c>
      <c r="N701" s="10">
        <f t="shared" si="177"/>
        <v>766.19159999999999</v>
      </c>
    </row>
    <row r="702" spans="1:14" ht="13" customHeight="1" x14ac:dyDescent="0.2">
      <c r="A702" s="31" t="s">
        <v>1970</v>
      </c>
      <c r="B702" s="49" t="s">
        <v>1971</v>
      </c>
      <c r="C702" s="55" t="s">
        <v>1972</v>
      </c>
      <c r="D702" s="86" t="s">
        <v>24</v>
      </c>
      <c r="E702" s="80" t="s">
        <v>25</v>
      </c>
      <c r="F702" s="20">
        <v>10</v>
      </c>
      <c r="G702" s="43">
        <f t="shared" si="173"/>
        <v>11.94012</v>
      </c>
      <c r="H702" s="44">
        <f t="shared" si="174"/>
        <v>979.08983999999998</v>
      </c>
      <c r="I702" s="43">
        <v>9.9501000000000008</v>
      </c>
      <c r="J702" s="44">
        <f t="shared" si="175"/>
        <v>815.90820000000008</v>
      </c>
      <c r="K702" s="43">
        <f t="shared" si="176"/>
        <v>9.1209500000000006</v>
      </c>
      <c r="L702" s="46">
        <f t="shared" si="176"/>
        <v>747.91790000000003</v>
      </c>
      <c r="M702" s="43">
        <v>8.2918000000000003</v>
      </c>
      <c r="N702" s="47">
        <f t="shared" si="177"/>
        <v>679.92759999999998</v>
      </c>
    </row>
    <row r="703" spans="1:14" ht="13" customHeight="1" x14ac:dyDescent="0.2">
      <c r="A703" s="31" t="s">
        <v>1973</v>
      </c>
      <c r="B703" s="55" t="s">
        <v>1974</v>
      </c>
      <c r="C703" s="55" t="s">
        <v>1975</v>
      </c>
      <c r="D703" s="86" t="s">
        <v>24</v>
      </c>
      <c r="E703" s="80" t="s">
        <v>25</v>
      </c>
      <c r="F703" s="20">
        <v>10</v>
      </c>
      <c r="G703" s="21">
        <f t="shared" si="173"/>
        <v>2.31996</v>
      </c>
      <c r="H703" s="25">
        <f t="shared" si="174"/>
        <v>190.23671999999999</v>
      </c>
      <c r="I703" s="21">
        <v>1.9333</v>
      </c>
      <c r="J703" s="25">
        <f t="shared" si="175"/>
        <v>158.53059999999999</v>
      </c>
      <c r="K703" s="21">
        <f t="shared" si="176"/>
        <v>1.7722</v>
      </c>
      <c r="L703" s="28">
        <f t="shared" si="176"/>
        <v>145.32040000000001</v>
      </c>
      <c r="M703" s="21">
        <v>1.6111</v>
      </c>
      <c r="N703" s="10">
        <f t="shared" si="177"/>
        <v>132.11019999999999</v>
      </c>
    </row>
    <row r="704" spans="1:14" ht="13" customHeight="1" x14ac:dyDescent="0.2">
      <c r="A704" s="31" t="s">
        <v>1976</v>
      </c>
      <c r="B704" s="55" t="s">
        <v>1977</v>
      </c>
      <c r="C704" s="55" t="s">
        <v>1978</v>
      </c>
      <c r="D704" s="86" t="s">
        <v>24</v>
      </c>
      <c r="E704" s="80" t="s">
        <v>25</v>
      </c>
      <c r="F704" s="20">
        <v>10</v>
      </c>
      <c r="G704" s="21">
        <f t="shared" si="173"/>
        <v>8.3135999999999992</v>
      </c>
      <c r="H704" s="25">
        <f t="shared" si="174"/>
        <v>681.71519999999998</v>
      </c>
      <c r="I704" s="21">
        <v>6.9279999999999999</v>
      </c>
      <c r="J704" s="25">
        <f t="shared" si="175"/>
        <v>568.096</v>
      </c>
      <c r="K704" s="21">
        <f t="shared" si="176"/>
        <v>6.3506499999999999</v>
      </c>
      <c r="L704" s="28">
        <f t="shared" si="176"/>
        <v>520.75329999999997</v>
      </c>
      <c r="M704" s="21">
        <v>5.7732999999999999</v>
      </c>
      <c r="N704" s="10">
        <f t="shared" si="177"/>
        <v>473.41059999999999</v>
      </c>
    </row>
    <row r="705" spans="1:14" ht="13" customHeight="1" x14ac:dyDescent="0.2">
      <c r="A705" s="31" t="s">
        <v>1979</v>
      </c>
      <c r="B705" s="55" t="s">
        <v>1980</v>
      </c>
      <c r="C705" s="55" t="s">
        <v>1981</v>
      </c>
      <c r="D705" s="86" t="s">
        <v>24</v>
      </c>
      <c r="E705" s="80" t="s">
        <v>25</v>
      </c>
      <c r="F705" s="20">
        <v>10</v>
      </c>
      <c r="G705" s="21">
        <f t="shared" si="173"/>
        <v>7.9808399999999988</v>
      </c>
      <c r="H705" s="25">
        <f t="shared" si="174"/>
        <v>654.42887999999994</v>
      </c>
      <c r="I705" s="21">
        <v>6.6506999999999996</v>
      </c>
      <c r="J705" s="25">
        <f t="shared" si="175"/>
        <v>545.35739999999998</v>
      </c>
      <c r="K705" s="21">
        <f t="shared" si="176"/>
        <v>6.0964999999999998</v>
      </c>
      <c r="L705" s="28">
        <f t="shared" si="176"/>
        <v>499.91300000000001</v>
      </c>
      <c r="M705" s="21">
        <v>5.5423</v>
      </c>
      <c r="N705" s="10">
        <f t="shared" si="177"/>
        <v>454.46859999999998</v>
      </c>
    </row>
    <row r="706" spans="1:14" ht="13" customHeight="1" x14ac:dyDescent="0.2">
      <c r="A706" s="31" t="s">
        <v>1982</v>
      </c>
      <c r="B706" s="55" t="s">
        <v>1983</v>
      </c>
      <c r="C706" s="55" t="s">
        <v>1984</v>
      </c>
      <c r="D706" s="86" t="s">
        <v>24</v>
      </c>
      <c r="E706" s="80" t="s">
        <v>25</v>
      </c>
      <c r="F706" s="20">
        <v>10</v>
      </c>
      <c r="G706" s="21">
        <f t="shared" si="173"/>
        <v>7.6633199999999997</v>
      </c>
      <c r="H706" s="25">
        <f t="shared" si="174"/>
        <v>628.39224000000002</v>
      </c>
      <c r="I706" s="21">
        <v>6.3860999999999999</v>
      </c>
      <c r="J706" s="25">
        <f t="shared" si="175"/>
        <v>523.66020000000003</v>
      </c>
      <c r="K706" s="21">
        <f t="shared" si="176"/>
        <v>5.8539499999999993</v>
      </c>
      <c r="L706" s="28">
        <f t="shared" si="176"/>
        <v>480.02390000000003</v>
      </c>
      <c r="M706" s="21">
        <v>5.3217999999999996</v>
      </c>
      <c r="N706" s="10">
        <f t="shared" si="177"/>
        <v>436.38759999999996</v>
      </c>
    </row>
    <row r="707" spans="1:14" ht="13" customHeight="1" x14ac:dyDescent="0.2">
      <c r="A707" s="31" t="s">
        <v>1985</v>
      </c>
      <c r="B707" s="55" t="s">
        <v>1986</v>
      </c>
      <c r="C707" s="55" t="s">
        <v>1987</v>
      </c>
      <c r="D707" s="86" t="s">
        <v>24</v>
      </c>
      <c r="E707" s="80" t="s">
        <v>25</v>
      </c>
      <c r="F707" s="20">
        <v>10</v>
      </c>
      <c r="G707" s="21">
        <f t="shared" si="173"/>
        <v>6.8392799999999996</v>
      </c>
      <c r="H707" s="25">
        <f t="shared" si="174"/>
        <v>560.82096000000001</v>
      </c>
      <c r="I707" s="21">
        <v>5.6993999999999998</v>
      </c>
      <c r="J707" s="25">
        <f t="shared" si="175"/>
        <v>467.35079999999999</v>
      </c>
      <c r="K707" s="21">
        <f t="shared" si="176"/>
        <v>5.22445</v>
      </c>
      <c r="L707" s="28">
        <f t="shared" si="176"/>
        <v>428.4049</v>
      </c>
      <c r="M707" s="21">
        <v>4.7495000000000003</v>
      </c>
      <c r="N707" s="10">
        <f t="shared" si="177"/>
        <v>389.459</v>
      </c>
    </row>
    <row r="708" spans="1:14" ht="13" customHeight="1" x14ac:dyDescent="0.2">
      <c r="A708" s="99" t="s">
        <v>1694</v>
      </c>
      <c r="B708" s="94"/>
      <c r="C708" s="94"/>
      <c r="D708" s="94"/>
      <c r="E708" s="94"/>
      <c r="F708" s="94"/>
      <c r="G708" s="94"/>
      <c r="H708" s="94"/>
      <c r="I708" s="94"/>
      <c r="J708" s="94"/>
      <c r="K708" s="94"/>
      <c r="L708" s="94"/>
      <c r="M708" s="94"/>
      <c r="N708" s="95"/>
    </row>
    <row r="709" spans="1:14" ht="13" customHeight="1" x14ac:dyDescent="0.2">
      <c r="A709" s="31" t="s">
        <v>1988</v>
      </c>
      <c r="B709" s="55" t="s">
        <v>1989</v>
      </c>
      <c r="C709" s="55" t="s">
        <v>1990</v>
      </c>
      <c r="D709" s="86" t="s">
        <v>24</v>
      </c>
      <c r="E709" s="80" t="s">
        <v>25</v>
      </c>
      <c r="F709" s="20">
        <v>10</v>
      </c>
      <c r="G709" s="21">
        <f t="shared" ref="G709:G715" si="178">I709*1.2</f>
        <v>12.678959999999998</v>
      </c>
      <c r="H709" s="25">
        <f t="shared" ref="H709:H715" si="179">G709*$E$3</f>
        <v>1039.6747199999998</v>
      </c>
      <c r="I709" s="21">
        <v>10.565799999999999</v>
      </c>
      <c r="J709" s="25">
        <f t="shared" ref="J709:J715" si="180">I709*$E$3</f>
        <v>866.39559999999994</v>
      </c>
      <c r="K709" s="21">
        <f t="shared" ref="K709:L715" si="181">(I709+M709)/2</f>
        <v>9.6852999999999998</v>
      </c>
      <c r="L709" s="28">
        <f t="shared" si="181"/>
        <v>794.19460000000004</v>
      </c>
      <c r="M709" s="21">
        <v>8.8048000000000002</v>
      </c>
      <c r="N709" s="10">
        <f t="shared" ref="N709:N715" si="182">M709*$E$3</f>
        <v>721.99360000000001</v>
      </c>
    </row>
    <row r="710" spans="1:14" ht="13" customHeight="1" x14ac:dyDescent="0.2">
      <c r="A710" s="31" t="s">
        <v>1991</v>
      </c>
      <c r="B710" s="55" t="s">
        <v>1992</v>
      </c>
      <c r="C710" s="55" t="s">
        <v>1993</v>
      </c>
      <c r="D710" s="86" t="s">
        <v>24</v>
      </c>
      <c r="E710" s="80" t="s">
        <v>25</v>
      </c>
      <c r="F710" s="20">
        <v>10</v>
      </c>
      <c r="G710" s="21">
        <f t="shared" si="178"/>
        <v>14.499959999999998</v>
      </c>
      <c r="H710" s="25">
        <f t="shared" si="179"/>
        <v>1188.9967199999999</v>
      </c>
      <c r="I710" s="21">
        <v>12.083299999999999</v>
      </c>
      <c r="J710" s="25">
        <f t="shared" si="180"/>
        <v>990.8306</v>
      </c>
      <c r="K710" s="21">
        <f t="shared" si="181"/>
        <v>11.07635</v>
      </c>
      <c r="L710" s="28">
        <f t="shared" si="181"/>
        <v>908.26070000000004</v>
      </c>
      <c r="M710" s="21">
        <v>10.0694</v>
      </c>
      <c r="N710" s="10">
        <f t="shared" si="182"/>
        <v>825.69079999999997</v>
      </c>
    </row>
    <row r="711" spans="1:14" ht="13" customHeight="1" x14ac:dyDescent="0.2">
      <c r="A711" s="31" t="s">
        <v>1994</v>
      </c>
      <c r="B711" s="49" t="s">
        <v>1995</v>
      </c>
      <c r="C711" s="55" t="s">
        <v>1996</v>
      </c>
      <c r="D711" s="80" t="s">
        <v>35</v>
      </c>
      <c r="E711" s="80" t="s">
        <v>25</v>
      </c>
      <c r="F711" s="20">
        <v>10</v>
      </c>
      <c r="G711" s="43">
        <f t="shared" si="178"/>
        <v>0</v>
      </c>
      <c r="H711" s="44">
        <f t="shared" si="179"/>
        <v>0</v>
      </c>
      <c r="I711" s="43">
        <v>0</v>
      </c>
      <c r="J711" s="44">
        <f t="shared" si="180"/>
        <v>0</v>
      </c>
      <c r="K711" s="43">
        <f t="shared" si="181"/>
        <v>0</v>
      </c>
      <c r="L711" s="46">
        <f t="shared" si="181"/>
        <v>0</v>
      </c>
      <c r="M711" s="43">
        <v>0</v>
      </c>
      <c r="N711" s="47">
        <f t="shared" si="182"/>
        <v>0</v>
      </c>
    </row>
    <row r="712" spans="1:14" ht="13" customHeight="1" x14ac:dyDescent="0.2">
      <c r="A712" s="31" t="s">
        <v>1997</v>
      </c>
      <c r="B712" s="55" t="s">
        <v>1998</v>
      </c>
      <c r="C712" s="55" t="s">
        <v>1999</v>
      </c>
      <c r="D712" s="80" t="s">
        <v>35</v>
      </c>
      <c r="E712" s="80" t="s">
        <v>25</v>
      </c>
      <c r="F712" s="20">
        <v>10</v>
      </c>
      <c r="G712" s="21">
        <f t="shared" si="178"/>
        <v>0</v>
      </c>
      <c r="H712" s="25">
        <f t="shared" si="179"/>
        <v>0</v>
      </c>
      <c r="I712" s="21">
        <v>0</v>
      </c>
      <c r="J712" s="25">
        <f t="shared" si="180"/>
        <v>0</v>
      </c>
      <c r="K712" s="21">
        <f t="shared" si="181"/>
        <v>0</v>
      </c>
      <c r="L712" s="28">
        <f t="shared" si="181"/>
        <v>0</v>
      </c>
      <c r="M712" s="21">
        <v>0</v>
      </c>
      <c r="N712" s="10">
        <f t="shared" si="182"/>
        <v>0</v>
      </c>
    </row>
    <row r="713" spans="1:14" ht="13" customHeight="1" x14ac:dyDescent="0.2">
      <c r="A713" s="31" t="s">
        <v>2000</v>
      </c>
      <c r="B713" s="55" t="s">
        <v>2001</v>
      </c>
      <c r="C713" s="55" t="s">
        <v>2002</v>
      </c>
      <c r="D713" s="61" t="s">
        <v>24</v>
      </c>
      <c r="E713" s="80" t="s">
        <v>25</v>
      </c>
      <c r="F713" s="20">
        <v>10</v>
      </c>
      <c r="G713" s="21">
        <f t="shared" si="178"/>
        <v>8.4114000000000004</v>
      </c>
      <c r="H713" s="25">
        <f t="shared" si="179"/>
        <v>689.73480000000006</v>
      </c>
      <c r="I713" s="21">
        <v>7.0095000000000001</v>
      </c>
      <c r="J713" s="25">
        <f t="shared" si="180"/>
        <v>574.779</v>
      </c>
      <c r="K713" s="21">
        <f t="shared" si="181"/>
        <v>6.5422000000000002</v>
      </c>
      <c r="L713" s="28">
        <f t="shared" si="181"/>
        <v>536.46040000000005</v>
      </c>
      <c r="M713" s="21">
        <v>6.0749000000000004</v>
      </c>
      <c r="N713" s="10">
        <f t="shared" si="182"/>
        <v>498.14180000000005</v>
      </c>
    </row>
    <row r="714" spans="1:14" ht="13" customHeight="1" x14ac:dyDescent="0.2">
      <c r="A714" s="31" t="s">
        <v>2003</v>
      </c>
      <c r="B714" s="55" t="s">
        <v>2004</v>
      </c>
      <c r="C714" s="55" t="s">
        <v>2005</v>
      </c>
      <c r="D714" s="86" t="s">
        <v>24</v>
      </c>
      <c r="E714" s="80" t="s">
        <v>25</v>
      </c>
      <c r="F714" s="20">
        <v>10</v>
      </c>
      <c r="G714" s="21">
        <f t="shared" si="178"/>
        <v>7.4079600000000001</v>
      </c>
      <c r="H714" s="25">
        <f t="shared" si="179"/>
        <v>607.45272</v>
      </c>
      <c r="I714" s="21">
        <v>6.1733000000000002</v>
      </c>
      <c r="J714" s="25">
        <f t="shared" si="180"/>
        <v>506.2106</v>
      </c>
      <c r="K714" s="21">
        <f t="shared" si="181"/>
        <v>5.6588500000000002</v>
      </c>
      <c r="L714" s="28">
        <f t="shared" si="181"/>
        <v>464.02570000000003</v>
      </c>
      <c r="M714" s="21">
        <v>5.1444000000000001</v>
      </c>
      <c r="N714" s="10">
        <f t="shared" si="182"/>
        <v>421.8408</v>
      </c>
    </row>
    <row r="715" spans="1:14" ht="13" customHeight="1" x14ac:dyDescent="0.2">
      <c r="A715" s="31" t="s">
        <v>2006</v>
      </c>
      <c r="B715" s="55" t="s">
        <v>2007</v>
      </c>
      <c r="C715" s="55" t="s">
        <v>2008</v>
      </c>
      <c r="D715" s="86" t="s">
        <v>24</v>
      </c>
      <c r="E715" s="80" t="s">
        <v>25</v>
      </c>
      <c r="F715" s="20">
        <v>10</v>
      </c>
      <c r="G715" s="21">
        <f t="shared" si="178"/>
        <v>7.05924</v>
      </c>
      <c r="H715" s="25">
        <f t="shared" si="179"/>
        <v>578.85767999999996</v>
      </c>
      <c r="I715" s="21">
        <v>5.8826999999999998</v>
      </c>
      <c r="J715" s="25">
        <f t="shared" si="180"/>
        <v>482.38139999999999</v>
      </c>
      <c r="K715" s="26">
        <f t="shared" si="181"/>
        <v>5.3925000000000001</v>
      </c>
      <c r="L715" s="28">
        <f t="shared" si="181"/>
        <v>442.185</v>
      </c>
      <c r="M715" s="21">
        <v>4.9023000000000003</v>
      </c>
      <c r="N715" s="10">
        <f t="shared" si="182"/>
        <v>401.98860000000002</v>
      </c>
    </row>
    <row r="716" spans="1:14" ht="13" customHeight="1" x14ac:dyDescent="0.2">
      <c r="A716" s="31" t="s">
        <v>2009</v>
      </c>
      <c r="B716" s="55" t="s">
        <v>2010</v>
      </c>
      <c r="C716" s="19" t="s">
        <v>2011</v>
      </c>
      <c r="D716" s="86" t="s">
        <v>24</v>
      </c>
      <c r="E716" s="80" t="s">
        <v>25</v>
      </c>
      <c r="F716" s="20">
        <v>10</v>
      </c>
      <c r="G716" s="109">
        <v>4.6386000000000003</v>
      </c>
      <c r="H716" s="94"/>
      <c r="I716" s="94"/>
      <c r="J716" s="94"/>
      <c r="K716" s="94"/>
      <c r="L716" s="94"/>
      <c r="M716" s="94"/>
      <c r="N716" s="95"/>
    </row>
    <row r="717" spans="1:14" ht="13" customHeight="1" x14ac:dyDescent="0.2">
      <c r="A717" s="99" t="s">
        <v>2012</v>
      </c>
      <c r="B717" s="94"/>
      <c r="C717" s="94"/>
      <c r="D717" s="94"/>
      <c r="E717" s="94"/>
      <c r="F717" s="94"/>
      <c r="G717" s="94"/>
      <c r="H717" s="94"/>
      <c r="I717" s="94"/>
      <c r="J717" s="94"/>
      <c r="K717" s="94"/>
      <c r="L717" s="94"/>
      <c r="M717" s="94"/>
      <c r="N717" s="95"/>
    </row>
    <row r="718" spans="1:14" ht="13" customHeight="1" x14ac:dyDescent="0.2">
      <c r="A718" s="31" t="s">
        <v>2013</v>
      </c>
      <c r="B718" s="55" t="s">
        <v>2014</v>
      </c>
      <c r="C718" s="55" t="s">
        <v>2015</v>
      </c>
      <c r="D718" s="86" t="s">
        <v>24</v>
      </c>
      <c r="E718" s="80" t="s">
        <v>25</v>
      </c>
      <c r="F718" s="20">
        <v>50</v>
      </c>
      <c r="G718" s="21">
        <f>I718*1.2</f>
        <v>0.67415999999999998</v>
      </c>
      <c r="H718" s="25">
        <f>G718*$E$3</f>
        <v>55.281120000000001</v>
      </c>
      <c r="I718" s="26">
        <v>0.56179999999999997</v>
      </c>
      <c r="J718" s="25">
        <f>I718*$E$3</f>
        <v>46.067599999999999</v>
      </c>
      <c r="K718" s="26">
        <f t="shared" ref="K718:L722" si="183">(I718+M718)/2</f>
        <v>0.51495000000000002</v>
      </c>
      <c r="L718" s="28">
        <f t="shared" si="183"/>
        <v>42.225899999999996</v>
      </c>
      <c r="M718" s="26">
        <v>0.46810000000000002</v>
      </c>
      <c r="N718" s="10">
        <f>M718*$E$3</f>
        <v>38.3842</v>
      </c>
    </row>
    <row r="719" spans="1:14" ht="13" customHeight="1" x14ac:dyDescent="0.2">
      <c r="A719" s="31" t="s">
        <v>2016</v>
      </c>
      <c r="B719" s="55" t="s">
        <v>2017</v>
      </c>
      <c r="C719" s="55" t="s">
        <v>2018</v>
      </c>
      <c r="D719" s="86" t="s">
        <v>24</v>
      </c>
      <c r="E719" s="80" t="s">
        <v>25</v>
      </c>
      <c r="F719" s="20">
        <v>50</v>
      </c>
      <c r="G719" s="21">
        <f>I719*1.2</f>
        <v>7.4543999999999999E-2</v>
      </c>
      <c r="H719" s="25">
        <f>G719*$E$3</f>
        <v>6.1126079999999998</v>
      </c>
      <c r="I719" s="26">
        <v>6.2120000000000002E-2</v>
      </c>
      <c r="J719" s="25">
        <f>I719*$E$3</f>
        <v>5.0938400000000001</v>
      </c>
      <c r="K719" s="26">
        <f t="shared" si="183"/>
        <v>0.28991</v>
      </c>
      <c r="L719" s="28">
        <f t="shared" si="183"/>
        <v>23.772620000000003</v>
      </c>
      <c r="M719" s="26">
        <v>0.51770000000000005</v>
      </c>
      <c r="N719" s="10">
        <f>M719*$E$3</f>
        <v>42.451400000000007</v>
      </c>
    </row>
    <row r="720" spans="1:14" ht="13" customHeight="1" x14ac:dyDescent="0.2">
      <c r="A720" s="31" t="s">
        <v>2019</v>
      </c>
      <c r="B720" s="55" t="s">
        <v>2020</v>
      </c>
      <c r="C720" s="55" t="s">
        <v>2021</v>
      </c>
      <c r="D720" s="80" t="s">
        <v>148</v>
      </c>
      <c r="E720" s="80" t="s">
        <v>87</v>
      </c>
      <c r="F720" s="20">
        <v>500</v>
      </c>
      <c r="G720" s="21">
        <f>I720*1.2</f>
        <v>3.0720000000000001E-2</v>
      </c>
      <c r="H720" s="25">
        <f>G720*$E$3</f>
        <v>2.5190399999999999</v>
      </c>
      <c r="I720" s="26">
        <v>2.5600000000000001E-2</v>
      </c>
      <c r="J720" s="25">
        <f>I720*$E$3</f>
        <v>2.0992000000000002</v>
      </c>
      <c r="K720" s="26">
        <f t="shared" si="183"/>
        <v>2.3449999999999999E-2</v>
      </c>
      <c r="L720" s="28">
        <f t="shared" si="183"/>
        <v>1.9229000000000001</v>
      </c>
      <c r="M720" s="26">
        <v>2.1299999999999999E-2</v>
      </c>
      <c r="N720" s="10">
        <f>M720*$E$3</f>
        <v>1.7465999999999999</v>
      </c>
    </row>
    <row r="721" spans="1:14" ht="13" customHeight="1" x14ac:dyDescent="0.2">
      <c r="A721" s="31" t="s">
        <v>2022</v>
      </c>
      <c r="B721" s="55" t="s">
        <v>3187</v>
      </c>
      <c r="C721" s="55" t="s">
        <v>2023</v>
      </c>
      <c r="D721" s="86" t="s">
        <v>24</v>
      </c>
      <c r="E721" s="80" t="s">
        <v>87</v>
      </c>
      <c r="F721" s="20">
        <v>500</v>
      </c>
      <c r="G721" s="21">
        <f>I721*1.2</f>
        <v>3.0720000000000001E-2</v>
      </c>
      <c r="H721" s="25">
        <f>G721*$E$3</f>
        <v>2.5190399999999999</v>
      </c>
      <c r="I721" s="26">
        <v>2.5600000000000001E-2</v>
      </c>
      <c r="J721" s="25">
        <f>I721*$E$3</f>
        <v>2.0992000000000002</v>
      </c>
      <c r="K721" s="26">
        <f t="shared" si="183"/>
        <v>2.3449999999999999E-2</v>
      </c>
      <c r="L721" s="28">
        <f t="shared" si="183"/>
        <v>1.9229000000000001</v>
      </c>
      <c r="M721" s="26">
        <v>2.1299999999999999E-2</v>
      </c>
      <c r="N721" s="10">
        <f>M721*$E$3</f>
        <v>1.7465999999999999</v>
      </c>
    </row>
    <row r="722" spans="1:14" ht="13" customHeight="1" x14ac:dyDescent="0.2">
      <c r="A722" s="31" t="s">
        <v>1723</v>
      </c>
      <c r="B722" s="55" t="s">
        <v>1724</v>
      </c>
      <c r="C722" s="55" t="s">
        <v>1725</v>
      </c>
      <c r="D722" s="86" t="s">
        <v>24</v>
      </c>
      <c r="E722" s="80" t="s">
        <v>25</v>
      </c>
      <c r="F722" s="20">
        <v>50</v>
      </c>
      <c r="G722" s="21">
        <f>I722*1.2</f>
        <v>4.8369600000000004</v>
      </c>
      <c r="H722" s="25">
        <f>G722*$E$3</f>
        <v>396.63072000000005</v>
      </c>
      <c r="I722" s="26">
        <v>4.0308000000000002</v>
      </c>
      <c r="J722" s="25">
        <f>I722*$E$3</f>
        <v>330.5256</v>
      </c>
      <c r="K722" s="26">
        <f t="shared" si="183"/>
        <v>3.6949000000000001</v>
      </c>
      <c r="L722" s="28">
        <f t="shared" si="183"/>
        <v>302.98180000000002</v>
      </c>
      <c r="M722" s="26">
        <v>3.359</v>
      </c>
      <c r="N722" s="10">
        <f>M722*$E$3</f>
        <v>275.43799999999999</v>
      </c>
    </row>
    <row r="723" spans="1:14" ht="13" customHeight="1" x14ac:dyDescent="0.2">
      <c r="A723" s="102" t="s">
        <v>2024</v>
      </c>
      <c r="B723" s="94"/>
      <c r="C723" s="94"/>
      <c r="D723" s="94"/>
      <c r="E723" s="94"/>
      <c r="F723" s="94"/>
      <c r="G723" s="94"/>
      <c r="H723" s="94"/>
      <c r="I723" s="94"/>
      <c r="J723" s="94"/>
      <c r="K723" s="94"/>
      <c r="L723" s="94"/>
      <c r="M723" s="94"/>
      <c r="N723" s="95"/>
    </row>
    <row r="724" spans="1:14" s="84" customFormat="1" ht="50" customHeight="1" x14ac:dyDescent="0.2">
      <c r="A724" s="98" t="s">
        <v>2025</v>
      </c>
      <c r="B724" s="95"/>
      <c r="C724" s="93"/>
      <c r="D724" s="94"/>
      <c r="E724" s="94"/>
      <c r="F724" s="94"/>
      <c r="G724" s="94"/>
      <c r="H724" s="94"/>
      <c r="I724" s="94"/>
      <c r="J724" s="94"/>
      <c r="K724" s="94"/>
      <c r="L724" s="94"/>
      <c r="M724" s="94"/>
      <c r="N724" s="95"/>
    </row>
    <row r="725" spans="1:14" ht="13" customHeight="1" x14ac:dyDescent="0.2">
      <c r="A725" s="31" t="s">
        <v>2026</v>
      </c>
      <c r="B725" s="55" t="s">
        <v>2027</v>
      </c>
      <c r="C725" s="19" t="s">
        <v>2028</v>
      </c>
      <c r="D725" s="86" t="s">
        <v>24</v>
      </c>
      <c r="E725" s="80" t="s">
        <v>25</v>
      </c>
      <c r="F725" s="20">
        <v>1</v>
      </c>
      <c r="G725" s="81">
        <f t="shared" ref="G725:G736" si="184">I725*1.2</f>
        <v>42.024839999999998</v>
      </c>
      <c r="H725" s="25">
        <f t="shared" ref="H725:H736" si="185">G725*$E$3</f>
        <v>3446.0368799999997</v>
      </c>
      <c r="I725" s="21">
        <v>35.020699999999998</v>
      </c>
      <c r="J725" s="25">
        <f t="shared" ref="J725:J736" si="186">I725*$E$3</f>
        <v>2871.6974</v>
      </c>
      <c r="K725" s="21">
        <f t="shared" ref="K725:K736" si="187">(I725+M725)/2</f>
        <v>32.1023</v>
      </c>
      <c r="L725" s="28">
        <f t="shared" ref="L725:L736" si="188">(J725+N725)/2</f>
        <v>2632.3886000000002</v>
      </c>
      <c r="M725" s="21">
        <v>29.183900000000001</v>
      </c>
      <c r="N725" s="10">
        <f t="shared" ref="N725:N736" si="189">M725*$E$3</f>
        <v>2393.0798</v>
      </c>
    </row>
    <row r="726" spans="1:14" ht="13" customHeight="1" x14ac:dyDescent="0.2">
      <c r="A726" s="31" t="s">
        <v>2029</v>
      </c>
      <c r="B726" s="55" t="s">
        <v>2030</v>
      </c>
      <c r="C726" s="19" t="s">
        <v>2031</v>
      </c>
      <c r="D726" s="86" t="s">
        <v>24</v>
      </c>
      <c r="E726" s="80" t="s">
        <v>25</v>
      </c>
      <c r="F726" s="20">
        <v>1</v>
      </c>
      <c r="G726" s="81">
        <f t="shared" si="184"/>
        <v>58.678199999999997</v>
      </c>
      <c r="H726" s="25">
        <f t="shared" si="185"/>
        <v>4811.6124</v>
      </c>
      <c r="I726" s="21">
        <v>48.898499999999999</v>
      </c>
      <c r="J726" s="25">
        <f t="shared" si="186"/>
        <v>4009.6769999999997</v>
      </c>
      <c r="K726" s="21">
        <f t="shared" si="187"/>
        <v>44.823650000000001</v>
      </c>
      <c r="L726" s="28">
        <f t="shared" si="188"/>
        <v>3675.5392999999999</v>
      </c>
      <c r="M726" s="21">
        <v>40.748800000000003</v>
      </c>
      <c r="N726" s="10">
        <f t="shared" si="189"/>
        <v>3341.4016000000001</v>
      </c>
    </row>
    <row r="727" spans="1:14" ht="13" customHeight="1" x14ac:dyDescent="0.2">
      <c r="A727" s="31" t="s">
        <v>2032</v>
      </c>
      <c r="B727" s="55" t="s">
        <v>2033</v>
      </c>
      <c r="C727" s="19" t="s">
        <v>2034</v>
      </c>
      <c r="D727" s="86" t="s">
        <v>24</v>
      </c>
      <c r="E727" s="80" t="s">
        <v>25</v>
      </c>
      <c r="F727" s="20">
        <v>1</v>
      </c>
      <c r="G727" s="81">
        <f t="shared" si="184"/>
        <v>47.380560000000003</v>
      </c>
      <c r="H727" s="25">
        <f t="shared" si="185"/>
        <v>3885.2059200000003</v>
      </c>
      <c r="I727" s="21">
        <v>39.483800000000002</v>
      </c>
      <c r="J727" s="25">
        <f t="shared" si="186"/>
        <v>3237.6716000000001</v>
      </c>
      <c r="K727" s="21">
        <f t="shared" si="187"/>
        <v>36.193449999999999</v>
      </c>
      <c r="L727" s="28">
        <f t="shared" si="188"/>
        <v>2967.8629000000001</v>
      </c>
      <c r="M727" s="21">
        <v>32.903100000000002</v>
      </c>
      <c r="N727" s="10">
        <f t="shared" si="189"/>
        <v>2698.0542</v>
      </c>
    </row>
    <row r="728" spans="1:14" ht="13" customHeight="1" x14ac:dyDescent="0.2">
      <c r="A728" s="31" t="s">
        <v>2035</v>
      </c>
      <c r="B728" s="55" t="s">
        <v>2036</v>
      </c>
      <c r="C728" s="19" t="s">
        <v>2037</v>
      </c>
      <c r="D728" s="86" t="s">
        <v>24</v>
      </c>
      <c r="E728" s="80" t="s">
        <v>25</v>
      </c>
      <c r="F728" s="20">
        <v>1</v>
      </c>
      <c r="G728" s="81">
        <f t="shared" si="184"/>
        <v>61.608599999999996</v>
      </c>
      <c r="H728" s="25">
        <f t="shared" si="185"/>
        <v>5051.9051999999992</v>
      </c>
      <c r="I728" s="21">
        <v>51.340499999999999</v>
      </c>
      <c r="J728" s="25">
        <f t="shared" si="186"/>
        <v>4209.9210000000003</v>
      </c>
      <c r="K728" s="21">
        <f t="shared" si="187"/>
        <v>47.062150000000003</v>
      </c>
      <c r="L728" s="28">
        <f t="shared" si="188"/>
        <v>3859.0963000000002</v>
      </c>
      <c r="M728" s="21">
        <v>42.783799999999999</v>
      </c>
      <c r="N728" s="10">
        <f t="shared" si="189"/>
        <v>3508.2716</v>
      </c>
    </row>
    <row r="729" spans="1:14" ht="13" customHeight="1" x14ac:dyDescent="0.2">
      <c r="A729" s="31" t="s">
        <v>2038</v>
      </c>
      <c r="B729" s="55" t="s">
        <v>2039</v>
      </c>
      <c r="C729" s="19" t="s">
        <v>2040</v>
      </c>
      <c r="D729" s="86" t="s">
        <v>24</v>
      </c>
      <c r="E729" s="80" t="s">
        <v>25</v>
      </c>
      <c r="F729" s="20">
        <v>5</v>
      </c>
      <c r="G729" s="81">
        <f t="shared" si="184"/>
        <v>5.1280799999999997</v>
      </c>
      <c r="H729" s="25">
        <f t="shared" si="185"/>
        <v>420.50255999999996</v>
      </c>
      <c r="I729" s="21">
        <v>4.2733999999999996</v>
      </c>
      <c r="J729" s="25">
        <f t="shared" si="186"/>
        <v>350.41879999999998</v>
      </c>
      <c r="K729" s="21">
        <f t="shared" si="187"/>
        <v>3.9172500000000001</v>
      </c>
      <c r="L729" s="28">
        <f t="shared" si="188"/>
        <v>321.21449999999999</v>
      </c>
      <c r="M729" s="21">
        <v>3.5611000000000002</v>
      </c>
      <c r="N729" s="10">
        <f t="shared" si="189"/>
        <v>292.0102</v>
      </c>
    </row>
    <row r="730" spans="1:14" ht="13" customHeight="1" x14ac:dyDescent="0.2">
      <c r="A730" s="31" t="s">
        <v>2041</v>
      </c>
      <c r="B730" s="55" t="s">
        <v>2042</v>
      </c>
      <c r="C730" s="19" t="s">
        <v>2043</v>
      </c>
      <c r="D730" s="86" t="s">
        <v>24</v>
      </c>
      <c r="E730" s="80" t="s">
        <v>25</v>
      </c>
      <c r="F730" s="20">
        <v>5</v>
      </c>
      <c r="G730" s="81">
        <f t="shared" si="184"/>
        <v>6.8049599999999995</v>
      </c>
      <c r="H730" s="25">
        <f t="shared" si="185"/>
        <v>558.00671999999997</v>
      </c>
      <c r="I730" s="21">
        <v>5.6707999999999998</v>
      </c>
      <c r="J730" s="25">
        <f t="shared" si="186"/>
        <v>465.00559999999996</v>
      </c>
      <c r="K730" s="21">
        <f t="shared" si="187"/>
        <v>5.1981999999999999</v>
      </c>
      <c r="L730" s="28">
        <f t="shared" si="188"/>
        <v>426.25239999999997</v>
      </c>
      <c r="M730" s="21">
        <v>4.7256</v>
      </c>
      <c r="N730" s="10">
        <f t="shared" si="189"/>
        <v>387.49919999999997</v>
      </c>
    </row>
    <row r="731" spans="1:14" ht="13" customHeight="1" x14ac:dyDescent="0.2">
      <c r="A731" s="31" t="s">
        <v>2044</v>
      </c>
      <c r="B731" s="55" t="s">
        <v>2045</v>
      </c>
      <c r="C731" s="19" t="s">
        <v>2046</v>
      </c>
      <c r="D731" s="86" t="s">
        <v>24</v>
      </c>
      <c r="E731" s="80" t="s">
        <v>25</v>
      </c>
      <c r="F731" s="20">
        <v>5</v>
      </c>
      <c r="G731" s="81">
        <f t="shared" si="184"/>
        <v>4.8465600000000002</v>
      </c>
      <c r="H731" s="25">
        <f t="shared" si="185"/>
        <v>397.41792000000004</v>
      </c>
      <c r="I731" s="21">
        <v>4.0388000000000002</v>
      </c>
      <c r="J731" s="25">
        <f t="shared" si="186"/>
        <v>331.1816</v>
      </c>
      <c r="K731" s="21">
        <f t="shared" si="187"/>
        <v>3.7022000000000004</v>
      </c>
      <c r="L731" s="28">
        <f t="shared" si="188"/>
        <v>303.5804</v>
      </c>
      <c r="M731" s="21">
        <v>3.3656000000000001</v>
      </c>
      <c r="N731" s="10">
        <f t="shared" si="189"/>
        <v>275.97919999999999</v>
      </c>
    </row>
    <row r="732" spans="1:14" ht="13" customHeight="1" x14ac:dyDescent="0.2">
      <c r="A732" s="31" t="s">
        <v>2047</v>
      </c>
      <c r="B732" s="55" t="s">
        <v>2048</v>
      </c>
      <c r="C732" s="19" t="s">
        <v>2049</v>
      </c>
      <c r="D732" s="86" t="s">
        <v>24</v>
      </c>
      <c r="E732" s="80" t="s">
        <v>25</v>
      </c>
      <c r="F732" s="20">
        <v>5</v>
      </c>
      <c r="G732" s="81">
        <f t="shared" si="184"/>
        <v>5.9010000000000007</v>
      </c>
      <c r="H732" s="25">
        <f t="shared" si="185"/>
        <v>483.88200000000006</v>
      </c>
      <c r="I732" s="21">
        <v>4.9175000000000004</v>
      </c>
      <c r="J732" s="25">
        <f t="shared" si="186"/>
        <v>403.23500000000001</v>
      </c>
      <c r="K732" s="21">
        <f t="shared" si="187"/>
        <v>4.5076999999999998</v>
      </c>
      <c r="L732" s="28">
        <f t="shared" si="188"/>
        <v>369.63139999999999</v>
      </c>
      <c r="M732" s="21">
        <v>4.0979000000000001</v>
      </c>
      <c r="N732" s="10">
        <f t="shared" si="189"/>
        <v>336.02780000000001</v>
      </c>
    </row>
    <row r="733" spans="1:14" ht="13" customHeight="1" x14ac:dyDescent="0.2">
      <c r="A733" s="31" t="s">
        <v>2050</v>
      </c>
      <c r="B733" s="55" t="s">
        <v>2051</v>
      </c>
      <c r="C733" s="19" t="s">
        <v>2052</v>
      </c>
      <c r="D733" s="86" t="s">
        <v>24</v>
      </c>
      <c r="E733" s="80" t="s">
        <v>25</v>
      </c>
      <c r="F733" s="20">
        <v>5</v>
      </c>
      <c r="G733" s="81">
        <f t="shared" si="184"/>
        <v>7.11456</v>
      </c>
      <c r="H733" s="25">
        <f t="shared" si="185"/>
        <v>583.39391999999998</v>
      </c>
      <c r="I733" s="21">
        <v>5.9287999999999998</v>
      </c>
      <c r="J733" s="25">
        <f t="shared" si="186"/>
        <v>486.16159999999996</v>
      </c>
      <c r="K733" s="21">
        <f t="shared" si="187"/>
        <v>5.4346999999999994</v>
      </c>
      <c r="L733" s="28">
        <f t="shared" si="188"/>
        <v>445.6454</v>
      </c>
      <c r="M733" s="21">
        <v>4.9405999999999999</v>
      </c>
      <c r="N733" s="10">
        <f t="shared" si="189"/>
        <v>405.12919999999997</v>
      </c>
    </row>
    <row r="734" spans="1:14" ht="13" customHeight="1" x14ac:dyDescent="0.2">
      <c r="A734" s="31" t="s">
        <v>2053</v>
      </c>
      <c r="B734" s="55" t="s">
        <v>2054</v>
      </c>
      <c r="C734" s="19" t="s">
        <v>2055</v>
      </c>
      <c r="D734" s="86" t="s">
        <v>24</v>
      </c>
      <c r="E734" s="80" t="s">
        <v>25</v>
      </c>
      <c r="F734" s="20">
        <v>5</v>
      </c>
      <c r="G734" s="81">
        <f t="shared" si="184"/>
        <v>9.2628000000000004</v>
      </c>
      <c r="H734" s="25">
        <f t="shared" si="185"/>
        <v>759.54960000000005</v>
      </c>
      <c r="I734" s="21">
        <v>7.7190000000000003</v>
      </c>
      <c r="J734" s="25">
        <f t="shared" si="186"/>
        <v>632.95799999999997</v>
      </c>
      <c r="K734" s="21">
        <f t="shared" si="187"/>
        <v>7.0757500000000002</v>
      </c>
      <c r="L734" s="28">
        <f t="shared" si="188"/>
        <v>580.2115</v>
      </c>
      <c r="M734" s="21">
        <v>6.4325000000000001</v>
      </c>
      <c r="N734" s="10">
        <f t="shared" si="189"/>
        <v>527.46500000000003</v>
      </c>
    </row>
    <row r="735" spans="1:14" ht="13" customHeight="1" x14ac:dyDescent="0.2">
      <c r="A735" s="31" t="s">
        <v>2056</v>
      </c>
      <c r="B735" s="55" t="s">
        <v>2057</v>
      </c>
      <c r="C735" s="19" t="s">
        <v>2058</v>
      </c>
      <c r="D735" s="86" t="s">
        <v>24</v>
      </c>
      <c r="E735" s="80" t="s">
        <v>25</v>
      </c>
      <c r="F735" s="20">
        <v>5</v>
      </c>
      <c r="G735" s="81">
        <f t="shared" si="184"/>
        <v>6.5907600000000004</v>
      </c>
      <c r="H735" s="25">
        <f t="shared" si="185"/>
        <v>540.44232</v>
      </c>
      <c r="I735" s="21">
        <v>5.4923000000000002</v>
      </c>
      <c r="J735" s="25">
        <f t="shared" si="186"/>
        <v>450.36860000000001</v>
      </c>
      <c r="K735" s="21">
        <f t="shared" si="187"/>
        <v>5.0346000000000002</v>
      </c>
      <c r="L735" s="28">
        <f t="shared" si="188"/>
        <v>412.83720000000005</v>
      </c>
      <c r="M735" s="21">
        <v>4.5769000000000002</v>
      </c>
      <c r="N735" s="10">
        <f t="shared" si="189"/>
        <v>375.30580000000003</v>
      </c>
    </row>
    <row r="736" spans="1:14" ht="13" customHeight="1" x14ac:dyDescent="0.2">
      <c r="A736" s="31" t="s">
        <v>2059</v>
      </c>
      <c r="B736" s="55" t="s">
        <v>2060</v>
      </c>
      <c r="C736" s="19" t="s">
        <v>2061</v>
      </c>
      <c r="D736" s="86" t="s">
        <v>24</v>
      </c>
      <c r="E736" s="80" t="s">
        <v>25</v>
      </c>
      <c r="F736" s="20">
        <v>5</v>
      </c>
      <c r="G736" s="81">
        <f t="shared" si="184"/>
        <v>9.1134000000000004</v>
      </c>
      <c r="H736" s="25">
        <f t="shared" si="185"/>
        <v>747.29880000000003</v>
      </c>
      <c r="I736" s="21">
        <v>7.5945</v>
      </c>
      <c r="J736" s="25">
        <f t="shared" si="186"/>
        <v>622.74900000000002</v>
      </c>
      <c r="K736" s="21">
        <f t="shared" si="187"/>
        <v>6.9616500000000006</v>
      </c>
      <c r="L736" s="28">
        <f t="shared" si="188"/>
        <v>570.85529999999994</v>
      </c>
      <c r="M736" s="21">
        <v>6.3288000000000002</v>
      </c>
      <c r="N736" s="10">
        <f t="shared" si="189"/>
        <v>518.96159999999998</v>
      </c>
    </row>
    <row r="737" spans="1:14" ht="13" customHeight="1" x14ac:dyDescent="0.2">
      <c r="A737" s="102" t="s">
        <v>2062</v>
      </c>
      <c r="B737" s="94"/>
      <c r="C737" s="94"/>
      <c r="D737" s="94"/>
      <c r="E737" s="94"/>
      <c r="F737" s="94"/>
      <c r="G737" s="94"/>
      <c r="H737" s="94"/>
      <c r="I737" s="94"/>
      <c r="J737" s="94"/>
      <c r="K737" s="94"/>
      <c r="L737" s="94"/>
      <c r="M737" s="94"/>
      <c r="N737" s="95"/>
    </row>
    <row r="738" spans="1:14" s="84" customFormat="1" ht="50" customHeight="1" x14ac:dyDescent="0.2">
      <c r="A738" s="98" t="s">
        <v>2063</v>
      </c>
      <c r="B738" s="95"/>
      <c r="C738" s="93"/>
      <c r="D738" s="94"/>
      <c r="E738" s="94"/>
      <c r="F738" s="94"/>
      <c r="G738" s="94"/>
      <c r="H738" s="94"/>
      <c r="I738" s="94"/>
      <c r="J738" s="94"/>
      <c r="K738" s="94"/>
      <c r="L738" s="94"/>
      <c r="M738" s="94"/>
      <c r="N738" s="95"/>
    </row>
    <row r="739" spans="1:14" ht="13" customHeight="1" x14ac:dyDescent="0.2">
      <c r="A739" s="31" t="s">
        <v>2064</v>
      </c>
      <c r="B739" s="55" t="s">
        <v>2065</v>
      </c>
      <c r="C739" s="55" t="s">
        <v>2066</v>
      </c>
      <c r="D739" s="86" t="s">
        <v>24</v>
      </c>
      <c r="E739" s="80" t="s">
        <v>25</v>
      </c>
      <c r="F739" s="20">
        <v>5</v>
      </c>
      <c r="G739" s="81">
        <f t="shared" ref="G739:G770" si="190">I739*1.2</f>
        <v>7.9222799999999989</v>
      </c>
      <c r="H739" s="28">
        <f t="shared" ref="H739:H770" si="191">G739*$E$3</f>
        <v>649.62695999999994</v>
      </c>
      <c r="I739" s="21">
        <v>6.6018999999999997</v>
      </c>
      <c r="J739" s="25">
        <f t="shared" ref="J739:J770" si="192">I739*$E$3</f>
        <v>541.35579999999993</v>
      </c>
      <c r="K739" s="26">
        <f t="shared" ref="K739:K770" si="193">(I739+M739)/2</f>
        <v>6.0517500000000002</v>
      </c>
      <c r="L739" s="28">
        <f t="shared" ref="L739:L770" si="194">(J739+N739)/2</f>
        <v>496.24349999999993</v>
      </c>
      <c r="M739" s="21">
        <v>5.5015999999999998</v>
      </c>
      <c r="N739" s="10">
        <f t="shared" ref="N739:N770" si="195">M739*$E$3</f>
        <v>451.13119999999998</v>
      </c>
    </row>
    <row r="740" spans="1:14" ht="13" customHeight="1" x14ac:dyDescent="0.2">
      <c r="A740" s="31" t="s">
        <v>2067</v>
      </c>
      <c r="B740" s="55" t="s">
        <v>2068</v>
      </c>
      <c r="C740" s="55" t="s">
        <v>2069</v>
      </c>
      <c r="D740" s="86" t="s">
        <v>24</v>
      </c>
      <c r="E740" s="80" t="s">
        <v>25</v>
      </c>
      <c r="F740" s="20">
        <v>5</v>
      </c>
      <c r="G740" s="81">
        <f t="shared" si="190"/>
        <v>7.9222799999999989</v>
      </c>
      <c r="H740" s="28">
        <f t="shared" si="191"/>
        <v>649.62695999999994</v>
      </c>
      <c r="I740" s="21">
        <v>6.6018999999999997</v>
      </c>
      <c r="J740" s="25">
        <f t="shared" si="192"/>
        <v>541.35579999999993</v>
      </c>
      <c r="K740" s="26">
        <f t="shared" si="193"/>
        <v>6.0517500000000002</v>
      </c>
      <c r="L740" s="28">
        <f t="shared" si="194"/>
        <v>496.24349999999993</v>
      </c>
      <c r="M740" s="21">
        <v>5.5015999999999998</v>
      </c>
      <c r="N740" s="10">
        <f t="shared" si="195"/>
        <v>451.13119999999998</v>
      </c>
    </row>
    <row r="741" spans="1:14" ht="13" customHeight="1" x14ac:dyDescent="0.2">
      <c r="A741" s="31" t="s">
        <v>2070</v>
      </c>
      <c r="B741" s="55" t="s">
        <v>2071</v>
      </c>
      <c r="C741" s="55" t="s">
        <v>2072</v>
      </c>
      <c r="D741" s="86" t="s">
        <v>24</v>
      </c>
      <c r="E741" s="80" t="s">
        <v>25</v>
      </c>
      <c r="F741" s="20">
        <v>5</v>
      </c>
      <c r="G741" s="81">
        <f t="shared" si="190"/>
        <v>7.9222799999999989</v>
      </c>
      <c r="H741" s="28">
        <f t="shared" si="191"/>
        <v>649.62695999999994</v>
      </c>
      <c r="I741" s="21">
        <v>6.6018999999999997</v>
      </c>
      <c r="J741" s="25">
        <f t="shared" si="192"/>
        <v>541.35579999999993</v>
      </c>
      <c r="K741" s="26">
        <f t="shared" si="193"/>
        <v>6.0517500000000002</v>
      </c>
      <c r="L741" s="28">
        <f t="shared" si="194"/>
        <v>496.24349999999993</v>
      </c>
      <c r="M741" s="21">
        <v>5.5015999999999998</v>
      </c>
      <c r="N741" s="10">
        <f t="shared" si="195"/>
        <v>451.13119999999998</v>
      </c>
    </row>
    <row r="742" spans="1:14" ht="13" customHeight="1" x14ac:dyDescent="0.2">
      <c r="A742" s="31" t="s">
        <v>2073</v>
      </c>
      <c r="B742" s="55" t="s">
        <v>2074</v>
      </c>
      <c r="C742" s="55" t="s">
        <v>2075</v>
      </c>
      <c r="D742" s="86" t="s">
        <v>24</v>
      </c>
      <c r="E742" s="80" t="s">
        <v>25</v>
      </c>
      <c r="F742" s="20">
        <v>5</v>
      </c>
      <c r="G742" s="81">
        <f t="shared" si="190"/>
        <v>8.5102799999999998</v>
      </c>
      <c r="H742" s="28">
        <f t="shared" si="191"/>
        <v>697.84295999999995</v>
      </c>
      <c r="I742" s="21">
        <v>7.0918999999999999</v>
      </c>
      <c r="J742" s="25">
        <f t="shared" si="192"/>
        <v>581.53579999999999</v>
      </c>
      <c r="K742" s="26">
        <f t="shared" si="193"/>
        <v>6.5008999999999997</v>
      </c>
      <c r="L742" s="28">
        <f t="shared" si="194"/>
        <v>533.07380000000001</v>
      </c>
      <c r="M742" s="21">
        <v>5.9099000000000004</v>
      </c>
      <c r="N742" s="10">
        <f t="shared" si="195"/>
        <v>484.61180000000002</v>
      </c>
    </row>
    <row r="743" spans="1:14" ht="13" customHeight="1" x14ac:dyDescent="0.2">
      <c r="A743" s="31" t="s">
        <v>2076</v>
      </c>
      <c r="B743" s="55" t="s">
        <v>2077</v>
      </c>
      <c r="C743" s="55" t="s">
        <v>2078</v>
      </c>
      <c r="D743" s="86" t="s">
        <v>24</v>
      </c>
      <c r="E743" s="80" t="s">
        <v>25</v>
      </c>
      <c r="F743" s="20">
        <v>5</v>
      </c>
      <c r="G743" s="81">
        <f t="shared" si="190"/>
        <v>8.5102799999999998</v>
      </c>
      <c r="H743" s="28">
        <f t="shared" si="191"/>
        <v>697.84295999999995</v>
      </c>
      <c r="I743" s="21">
        <v>7.0918999999999999</v>
      </c>
      <c r="J743" s="25">
        <f t="shared" si="192"/>
        <v>581.53579999999999</v>
      </c>
      <c r="K743" s="26">
        <f t="shared" si="193"/>
        <v>6.5008999999999997</v>
      </c>
      <c r="L743" s="28">
        <f t="shared" si="194"/>
        <v>533.07380000000001</v>
      </c>
      <c r="M743" s="21">
        <v>5.9099000000000004</v>
      </c>
      <c r="N743" s="10">
        <f t="shared" si="195"/>
        <v>484.61180000000002</v>
      </c>
    </row>
    <row r="744" spans="1:14" ht="13" customHeight="1" x14ac:dyDescent="0.2">
      <c r="A744" s="31" t="s">
        <v>2079</v>
      </c>
      <c r="B744" s="55" t="s">
        <v>2080</v>
      </c>
      <c r="C744" s="55" t="s">
        <v>2081</v>
      </c>
      <c r="D744" s="86" t="s">
        <v>24</v>
      </c>
      <c r="E744" s="80" t="s">
        <v>25</v>
      </c>
      <c r="F744" s="20">
        <v>5</v>
      </c>
      <c r="G744" s="81">
        <f t="shared" si="190"/>
        <v>8.5102799999999998</v>
      </c>
      <c r="H744" s="28">
        <f t="shared" si="191"/>
        <v>697.84295999999995</v>
      </c>
      <c r="I744" s="21">
        <v>7.0918999999999999</v>
      </c>
      <c r="J744" s="25">
        <f t="shared" si="192"/>
        <v>581.53579999999999</v>
      </c>
      <c r="K744" s="26">
        <f t="shared" si="193"/>
        <v>6.5008999999999997</v>
      </c>
      <c r="L744" s="28">
        <f t="shared" si="194"/>
        <v>533.07380000000001</v>
      </c>
      <c r="M744" s="21">
        <v>5.9099000000000004</v>
      </c>
      <c r="N744" s="10">
        <f t="shared" si="195"/>
        <v>484.61180000000002</v>
      </c>
    </row>
    <row r="745" spans="1:14" ht="13" customHeight="1" x14ac:dyDescent="0.2">
      <c r="A745" s="31" t="s">
        <v>2082</v>
      </c>
      <c r="B745" s="55" t="s">
        <v>2083</v>
      </c>
      <c r="C745" s="55" t="s">
        <v>2084</v>
      </c>
      <c r="D745" s="86" t="s">
        <v>24</v>
      </c>
      <c r="E745" s="80" t="s">
        <v>25</v>
      </c>
      <c r="F745" s="20">
        <v>6</v>
      </c>
      <c r="G745" s="81">
        <f t="shared" si="190"/>
        <v>9.3780000000000001</v>
      </c>
      <c r="H745" s="28">
        <f t="shared" si="191"/>
        <v>768.99599999999998</v>
      </c>
      <c r="I745" s="21">
        <v>7.8150000000000004</v>
      </c>
      <c r="J745" s="25">
        <f t="shared" si="192"/>
        <v>640.83000000000004</v>
      </c>
      <c r="K745" s="26">
        <f t="shared" si="193"/>
        <v>7.1637500000000003</v>
      </c>
      <c r="L745" s="28">
        <f t="shared" si="194"/>
        <v>587.42750000000001</v>
      </c>
      <c r="M745" s="21">
        <v>6.5125000000000002</v>
      </c>
      <c r="N745" s="10">
        <f t="shared" si="195"/>
        <v>534.02499999999998</v>
      </c>
    </row>
    <row r="746" spans="1:14" ht="13" customHeight="1" x14ac:dyDescent="0.2">
      <c r="A746" s="31" t="s">
        <v>2085</v>
      </c>
      <c r="B746" s="55" t="s">
        <v>2086</v>
      </c>
      <c r="C746" s="55" t="s">
        <v>2087</v>
      </c>
      <c r="D746" s="86" t="s">
        <v>24</v>
      </c>
      <c r="E746" s="80" t="s">
        <v>25</v>
      </c>
      <c r="F746" s="20">
        <v>6</v>
      </c>
      <c r="G746" s="81">
        <f t="shared" si="190"/>
        <v>9.3780000000000001</v>
      </c>
      <c r="H746" s="28">
        <f t="shared" si="191"/>
        <v>768.99599999999998</v>
      </c>
      <c r="I746" s="21">
        <v>7.8150000000000004</v>
      </c>
      <c r="J746" s="25">
        <f t="shared" si="192"/>
        <v>640.83000000000004</v>
      </c>
      <c r="K746" s="26">
        <f t="shared" si="193"/>
        <v>7.1637500000000003</v>
      </c>
      <c r="L746" s="28">
        <f t="shared" si="194"/>
        <v>587.42750000000001</v>
      </c>
      <c r="M746" s="21">
        <v>6.5125000000000002</v>
      </c>
      <c r="N746" s="10">
        <f t="shared" si="195"/>
        <v>534.02499999999998</v>
      </c>
    </row>
    <row r="747" spans="1:14" ht="13" customHeight="1" x14ac:dyDescent="0.2">
      <c r="A747" s="31" t="s">
        <v>2088</v>
      </c>
      <c r="B747" s="55" t="s">
        <v>2089</v>
      </c>
      <c r="C747" s="55" t="s">
        <v>2090</v>
      </c>
      <c r="D747" s="86" t="s">
        <v>24</v>
      </c>
      <c r="E747" s="80" t="s">
        <v>25</v>
      </c>
      <c r="F747" s="20">
        <v>6</v>
      </c>
      <c r="G747" s="81">
        <f t="shared" si="190"/>
        <v>9.3780000000000001</v>
      </c>
      <c r="H747" s="28">
        <f t="shared" si="191"/>
        <v>768.99599999999998</v>
      </c>
      <c r="I747" s="21">
        <v>7.8150000000000004</v>
      </c>
      <c r="J747" s="25">
        <f t="shared" si="192"/>
        <v>640.83000000000004</v>
      </c>
      <c r="K747" s="26">
        <f t="shared" si="193"/>
        <v>7.1637500000000003</v>
      </c>
      <c r="L747" s="28">
        <f t="shared" si="194"/>
        <v>587.42750000000001</v>
      </c>
      <c r="M747" s="21">
        <v>6.5125000000000002</v>
      </c>
      <c r="N747" s="10">
        <f t="shared" si="195"/>
        <v>534.02499999999998</v>
      </c>
    </row>
    <row r="748" spans="1:14" ht="13" customHeight="1" x14ac:dyDescent="0.2">
      <c r="A748" s="31" t="s">
        <v>2091</v>
      </c>
      <c r="B748" s="55" t="s">
        <v>2092</v>
      </c>
      <c r="C748" s="55" t="s">
        <v>2093</v>
      </c>
      <c r="D748" s="86" t="s">
        <v>24</v>
      </c>
      <c r="E748" s="80" t="s">
        <v>25</v>
      </c>
      <c r="F748" s="20">
        <v>5</v>
      </c>
      <c r="G748" s="81">
        <f t="shared" si="190"/>
        <v>9.0064799999999998</v>
      </c>
      <c r="H748" s="28">
        <f t="shared" si="191"/>
        <v>738.53135999999995</v>
      </c>
      <c r="I748" s="21">
        <v>7.5053999999999998</v>
      </c>
      <c r="J748" s="25">
        <f t="shared" si="192"/>
        <v>615.44280000000003</v>
      </c>
      <c r="K748" s="26">
        <f t="shared" si="193"/>
        <v>6.87995</v>
      </c>
      <c r="L748" s="28">
        <f t="shared" si="194"/>
        <v>564.15589999999997</v>
      </c>
      <c r="M748" s="21">
        <v>6.2545000000000002</v>
      </c>
      <c r="N748" s="10">
        <f t="shared" si="195"/>
        <v>512.86900000000003</v>
      </c>
    </row>
    <row r="749" spans="1:14" ht="13" customHeight="1" x14ac:dyDescent="0.2">
      <c r="A749" s="31" t="s">
        <v>2094</v>
      </c>
      <c r="B749" s="55" t="s">
        <v>2095</v>
      </c>
      <c r="C749" s="55" t="s">
        <v>2096</v>
      </c>
      <c r="D749" s="86" t="s">
        <v>24</v>
      </c>
      <c r="E749" s="80" t="s">
        <v>25</v>
      </c>
      <c r="F749" s="20">
        <v>5</v>
      </c>
      <c r="G749" s="81">
        <f t="shared" si="190"/>
        <v>9.0064799999999998</v>
      </c>
      <c r="H749" s="28">
        <f t="shared" si="191"/>
        <v>738.53135999999995</v>
      </c>
      <c r="I749" s="21">
        <v>7.5053999999999998</v>
      </c>
      <c r="J749" s="25">
        <f t="shared" si="192"/>
        <v>615.44280000000003</v>
      </c>
      <c r="K749" s="26">
        <f t="shared" si="193"/>
        <v>6.87995</v>
      </c>
      <c r="L749" s="28">
        <f t="shared" si="194"/>
        <v>564.15589999999997</v>
      </c>
      <c r="M749" s="21">
        <v>6.2545000000000002</v>
      </c>
      <c r="N749" s="10">
        <f t="shared" si="195"/>
        <v>512.86900000000003</v>
      </c>
    </row>
    <row r="750" spans="1:14" ht="13" customHeight="1" x14ac:dyDescent="0.2">
      <c r="A750" s="31" t="s">
        <v>2097</v>
      </c>
      <c r="B750" s="55" t="s">
        <v>2098</v>
      </c>
      <c r="C750" s="55" t="s">
        <v>2099</v>
      </c>
      <c r="D750" s="86" t="s">
        <v>24</v>
      </c>
      <c r="E750" s="80" t="s">
        <v>25</v>
      </c>
      <c r="F750" s="20">
        <v>5</v>
      </c>
      <c r="G750" s="81">
        <f t="shared" si="190"/>
        <v>9.0064799999999998</v>
      </c>
      <c r="H750" s="28">
        <f t="shared" si="191"/>
        <v>738.53135999999995</v>
      </c>
      <c r="I750" s="21">
        <v>7.5053999999999998</v>
      </c>
      <c r="J750" s="25">
        <f t="shared" si="192"/>
        <v>615.44280000000003</v>
      </c>
      <c r="K750" s="26">
        <f t="shared" si="193"/>
        <v>6.87995</v>
      </c>
      <c r="L750" s="28">
        <f t="shared" si="194"/>
        <v>564.15589999999997</v>
      </c>
      <c r="M750" s="21">
        <v>6.2545000000000002</v>
      </c>
      <c r="N750" s="10">
        <f t="shared" si="195"/>
        <v>512.86900000000003</v>
      </c>
    </row>
    <row r="751" spans="1:14" ht="13" customHeight="1" x14ac:dyDescent="0.2">
      <c r="A751" s="31" t="s">
        <v>2100</v>
      </c>
      <c r="B751" s="55" t="s">
        <v>2101</v>
      </c>
      <c r="C751" s="55" t="s">
        <v>2102</v>
      </c>
      <c r="D751" s="86" t="s">
        <v>24</v>
      </c>
      <c r="E751" s="80" t="s">
        <v>25</v>
      </c>
      <c r="F751" s="20">
        <v>6</v>
      </c>
      <c r="G751" s="81">
        <f t="shared" si="190"/>
        <v>10.745279999999999</v>
      </c>
      <c r="H751" s="28">
        <f t="shared" si="191"/>
        <v>881.11295999999993</v>
      </c>
      <c r="I751" s="21">
        <v>8.9543999999999997</v>
      </c>
      <c r="J751" s="25">
        <f t="shared" si="192"/>
        <v>734.26080000000002</v>
      </c>
      <c r="K751" s="26">
        <f t="shared" si="193"/>
        <v>8.2081999999999997</v>
      </c>
      <c r="L751" s="28">
        <f t="shared" si="194"/>
        <v>673.07240000000002</v>
      </c>
      <c r="M751" s="21">
        <v>7.4619999999999997</v>
      </c>
      <c r="N751" s="10">
        <f t="shared" si="195"/>
        <v>611.88400000000001</v>
      </c>
    </row>
    <row r="752" spans="1:14" ht="13" customHeight="1" x14ac:dyDescent="0.2">
      <c r="A752" s="31" t="s">
        <v>2103</v>
      </c>
      <c r="B752" s="55" t="s">
        <v>2104</v>
      </c>
      <c r="C752" s="55" t="s">
        <v>2105</v>
      </c>
      <c r="D752" s="86" t="s">
        <v>24</v>
      </c>
      <c r="E752" s="80" t="s">
        <v>25</v>
      </c>
      <c r="F752" s="20">
        <v>6</v>
      </c>
      <c r="G752" s="81">
        <f t="shared" si="190"/>
        <v>10.745279999999999</v>
      </c>
      <c r="H752" s="28">
        <f t="shared" si="191"/>
        <v>881.11295999999993</v>
      </c>
      <c r="I752" s="21">
        <v>8.9543999999999997</v>
      </c>
      <c r="J752" s="25">
        <f t="shared" si="192"/>
        <v>734.26080000000002</v>
      </c>
      <c r="K752" s="26">
        <f t="shared" si="193"/>
        <v>8.2081999999999997</v>
      </c>
      <c r="L752" s="28">
        <f t="shared" si="194"/>
        <v>673.07240000000002</v>
      </c>
      <c r="M752" s="21">
        <v>7.4619999999999997</v>
      </c>
      <c r="N752" s="10">
        <f t="shared" si="195"/>
        <v>611.88400000000001</v>
      </c>
    </row>
    <row r="753" spans="1:14" ht="13" customHeight="1" x14ac:dyDescent="0.2">
      <c r="A753" s="31" t="s">
        <v>2106</v>
      </c>
      <c r="B753" s="55" t="s">
        <v>2107</v>
      </c>
      <c r="C753" s="55" t="s">
        <v>2108</v>
      </c>
      <c r="D753" s="86" t="s">
        <v>24</v>
      </c>
      <c r="E753" s="80" t="s">
        <v>25</v>
      </c>
      <c r="F753" s="20">
        <v>6</v>
      </c>
      <c r="G753" s="81">
        <f t="shared" si="190"/>
        <v>10.745279999999999</v>
      </c>
      <c r="H753" s="28">
        <f t="shared" si="191"/>
        <v>881.11295999999993</v>
      </c>
      <c r="I753" s="21">
        <v>8.9543999999999997</v>
      </c>
      <c r="J753" s="25">
        <f t="shared" si="192"/>
        <v>734.26080000000002</v>
      </c>
      <c r="K753" s="26">
        <f t="shared" si="193"/>
        <v>8.2081999999999997</v>
      </c>
      <c r="L753" s="28">
        <f t="shared" si="194"/>
        <v>673.07240000000002</v>
      </c>
      <c r="M753" s="21">
        <v>7.4619999999999997</v>
      </c>
      <c r="N753" s="10">
        <f t="shared" si="195"/>
        <v>611.88400000000001</v>
      </c>
    </row>
    <row r="754" spans="1:14" ht="13" customHeight="1" x14ac:dyDescent="0.2">
      <c r="A754" s="31" t="s">
        <v>2109</v>
      </c>
      <c r="B754" s="55" t="s">
        <v>2110</v>
      </c>
      <c r="C754" s="55" t="s">
        <v>2111</v>
      </c>
      <c r="D754" s="86" t="s">
        <v>24</v>
      </c>
      <c r="E754" s="80" t="s">
        <v>25</v>
      </c>
      <c r="F754" s="20">
        <v>5</v>
      </c>
      <c r="G754" s="81">
        <f t="shared" si="190"/>
        <v>9.9488399999999988</v>
      </c>
      <c r="H754" s="28">
        <f t="shared" si="191"/>
        <v>815.80487999999991</v>
      </c>
      <c r="I754" s="21">
        <v>8.2906999999999993</v>
      </c>
      <c r="J754" s="25">
        <f t="shared" si="192"/>
        <v>679.83739999999989</v>
      </c>
      <c r="K754" s="26">
        <f t="shared" si="193"/>
        <v>7.5998000000000001</v>
      </c>
      <c r="L754" s="28">
        <f t="shared" si="194"/>
        <v>623.18359999999996</v>
      </c>
      <c r="M754" s="21">
        <v>6.9089</v>
      </c>
      <c r="N754" s="10">
        <f t="shared" si="195"/>
        <v>566.52980000000002</v>
      </c>
    </row>
    <row r="755" spans="1:14" ht="13" customHeight="1" x14ac:dyDescent="0.2">
      <c r="A755" s="31" t="s">
        <v>2112</v>
      </c>
      <c r="B755" s="55" t="s">
        <v>2113</v>
      </c>
      <c r="C755" s="55" t="s">
        <v>2114</v>
      </c>
      <c r="D755" s="86" t="s">
        <v>24</v>
      </c>
      <c r="E755" s="80" t="s">
        <v>25</v>
      </c>
      <c r="F755" s="20">
        <v>5</v>
      </c>
      <c r="G755" s="81">
        <f t="shared" si="190"/>
        <v>9.9488399999999988</v>
      </c>
      <c r="H755" s="28">
        <f t="shared" si="191"/>
        <v>815.80487999999991</v>
      </c>
      <c r="I755" s="21">
        <v>8.2906999999999993</v>
      </c>
      <c r="J755" s="25">
        <f t="shared" si="192"/>
        <v>679.83739999999989</v>
      </c>
      <c r="K755" s="26">
        <f t="shared" si="193"/>
        <v>7.5998000000000001</v>
      </c>
      <c r="L755" s="28">
        <f t="shared" si="194"/>
        <v>623.18359999999996</v>
      </c>
      <c r="M755" s="21">
        <v>6.9089</v>
      </c>
      <c r="N755" s="10">
        <f t="shared" si="195"/>
        <v>566.52980000000002</v>
      </c>
    </row>
    <row r="756" spans="1:14" ht="13" customHeight="1" x14ac:dyDescent="0.2">
      <c r="A756" s="31" t="s">
        <v>2115</v>
      </c>
      <c r="B756" s="55" t="s">
        <v>2116</v>
      </c>
      <c r="C756" s="55" t="s">
        <v>2117</v>
      </c>
      <c r="D756" s="86" t="s">
        <v>24</v>
      </c>
      <c r="E756" s="80" t="s">
        <v>25</v>
      </c>
      <c r="F756" s="20">
        <v>5</v>
      </c>
      <c r="G756" s="81">
        <f t="shared" si="190"/>
        <v>9.9488399999999988</v>
      </c>
      <c r="H756" s="28">
        <f t="shared" si="191"/>
        <v>815.80487999999991</v>
      </c>
      <c r="I756" s="21">
        <v>8.2906999999999993</v>
      </c>
      <c r="J756" s="25">
        <f t="shared" si="192"/>
        <v>679.83739999999989</v>
      </c>
      <c r="K756" s="26">
        <f t="shared" si="193"/>
        <v>7.5998000000000001</v>
      </c>
      <c r="L756" s="28">
        <f t="shared" si="194"/>
        <v>623.18359999999996</v>
      </c>
      <c r="M756" s="21">
        <v>6.9089</v>
      </c>
      <c r="N756" s="10">
        <f t="shared" si="195"/>
        <v>566.52980000000002</v>
      </c>
    </row>
    <row r="757" spans="1:14" ht="13" customHeight="1" x14ac:dyDescent="0.2">
      <c r="A757" s="31" t="s">
        <v>2118</v>
      </c>
      <c r="B757" s="55" t="s">
        <v>2119</v>
      </c>
      <c r="C757" s="55" t="s">
        <v>2120</v>
      </c>
      <c r="D757" s="86" t="s">
        <v>24</v>
      </c>
      <c r="E757" s="80" t="s">
        <v>25</v>
      </c>
      <c r="F757" s="20">
        <v>6</v>
      </c>
      <c r="G757" s="81">
        <f t="shared" si="190"/>
        <v>11.358239999999999</v>
      </c>
      <c r="H757" s="28">
        <f t="shared" si="191"/>
        <v>931.37567999999987</v>
      </c>
      <c r="I757" s="21">
        <v>9.4651999999999994</v>
      </c>
      <c r="J757" s="25">
        <f t="shared" si="192"/>
        <v>776.14639999999997</v>
      </c>
      <c r="K757" s="26">
        <f t="shared" si="193"/>
        <v>8.6764499999999991</v>
      </c>
      <c r="L757" s="28">
        <f t="shared" si="194"/>
        <v>711.46889999999996</v>
      </c>
      <c r="M757" s="21">
        <v>7.8876999999999997</v>
      </c>
      <c r="N757" s="10">
        <f t="shared" si="195"/>
        <v>646.79139999999995</v>
      </c>
    </row>
    <row r="758" spans="1:14" ht="13" customHeight="1" x14ac:dyDescent="0.2">
      <c r="A758" s="31" t="s">
        <v>2121</v>
      </c>
      <c r="B758" s="55" t="s">
        <v>2122</v>
      </c>
      <c r="C758" s="55" t="s">
        <v>2123</v>
      </c>
      <c r="D758" s="86" t="s">
        <v>24</v>
      </c>
      <c r="E758" s="80" t="s">
        <v>25</v>
      </c>
      <c r="F758" s="20">
        <v>5</v>
      </c>
      <c r="G758" s="81">
        <f t="shared" si="190"/>
        <v>11.358239999999999</v>
      </c>
      <c r="H758" s="28">
        <f t="shared" si="191"/>
        <v>931.37567999999987</v>
      </c>
      <c r="I758" s="21">
        <v>9.4651999999999994</v>
      </c>
      <c r="J758" s="25">
        <f t="shared" si="192"/>
        <v>776.14639999999997</v>
      </c>
      <c r="K758" s="26">
        <f t="shared" si="193"/>
        <v>8.6764499999999991</v>
      </c>
      <c r="L758" s="28">
        <f t="shared" si="194"/>
        <v>711.46889999999996</v>
      </c>
      <c r="M758" s="21">
        <v>7.8876999999999997</v>
      </c>
      <c r="N758" s="10">
        <f t="shared" si="195"/>
        <v>646.79139999999995</v>
      </c>
    </row>
    <row r="759" spans="1:14" ht="13" customHeight="1" x14ac:dyDescent="0.2">
      <c r="A759" s="31" t="s">
        <v>2124</v>
      </c>
      <c r="B759" s="55" t="s">
        <v>2125</v>
      </c>
      <c r="C759" s="55" t="s">
        <v>2126</v>
      </c>
      <c r="D759" s="86" t="s">
        <v>24</v>
      </c>
      <c r="E759" s="80" t="s">
        <v>25</v>
      </c>
      <c r="F759" s="20">
        <v>5</v>
      </c>
      <c r="G759" s="81">
        <f t="shared" si="190"/>
        <v>11.358239999999999</v>
      </c>
      <c r="H759" s="28">
        <f t="shared" si="191"/>
        <v>931.37567999999987</v>
      </c>
      <c r="I759" s="21">
        <v>9.4651999999999994</v>
      </c>
      <c r="J759" s="25">
        <f t="shared" si="192"/>
        <v>776.14639999999997</v>
      </c>
      <c r="K759" s="26">
        <f t="shared" si="193"/>
        <v>8.6764499999999991</v>
      </c>
      <c r="L759" s="28">
        <f t="shared" si="194"/>
        <v>711.46889999999996</v>
      </c>
      <c r="M759" s="21">
        <v>7.8876999999999997</v>
      </c>
      <c r="N759" s="10">
        <f t="shared" si="195"/>
        <v>646.79139999999995</v>
      </c>
    </row>
    <row r="760" spans="1:14" ht="13" customHeight="1" x14ac:dyDescent="0.2">
      <c r="A760" s="31" t="s">
        <v>2127</v>
      </c>
      <c r="B760" s="55" t="s">
        <v>2128</v>
      </c>
      <c r="C760" s="55" t="s">
        <v>2129</v>
      </c>
      <c r="D760" s="86" t="s">
        <v>24</v>
      </c>
      <c r="E760" s="80" t="s">
        <v>25</v>
      </c>
      <c r="F760" s="20">
        <v>5</v>
      </c>
      <c r="G760" s="81">
        <f t="shared" si="190"/>
        <v>10.508039999999999</v>
      </c>
      <c r="H760" s="28">
        <f t="shared" si="191"/>
        <v>861.65927999999997</v>
      </c>
      <c r="I760" s="21">
        <v>8.7567000000000004</v>
      </c>
      <c r="J760" s="25">
        <f t="shared" si="192"/>
        <v>718.04939999999999</v>
      </c>
      <c r="K760" s="26">
        <f t="shared" si="193"/>
        <v>8.0269499999999994</v>
      </c>
      <c r="L760" s="28">
        <f t="shared" si="194"/>
        <v>658.20990000000006</v>
      </c>
      <c r="M760" s="21">
        <v>7.2972000000000001</v>
      </c>
      <c r="N760" s="10">
        <f t="shared" si="195"/>
        <v>598.37040000000002</v>
      </c>
    </row>
    <row r="761" spans="1:14" ht="13" customHeight="1" x14ac:dyDescent="0.2">
      <c r="A761" s="31" t="s">
        <v>2130</v>
      </c>
      <c r="B761" s="55" t="s">
        <v>2131</v>
      </c>
      <c r="C761" s="55" t="s">
        <v>2132</v>
      </c>
      <c r="D761" s="86" t="s">
        <v>24</v>
      </c>
      <c r="E761" s="80" t="s">
        <v>25</v>
      </c>
      <c r="F761" s="20">
        <v>5</v>
      </c>
      <c r="G761" s="81">
        <f t="shared" si="190"/>
        <v>10.508039999999999</v>
      </c>
      <c r="H761" s="28">
        <f t="shared" si="191"/>
        <v>861.65927999999997</v>
      </c>
      <c r="I761" s="21">
        <v>8.7567000000000004</v>
      </c>
      <c r="J761" s="25">
        <f t="shared" si="192"/>
        <v>718.04939999999999</v>
      </c>
      <c r="K761" s="26">
        <f t="shared" si="193"/>
        <v>8.0269499999999994</v>
      </c>
      <c r="L761" s="28">
        <f t="shared" si="194"/>
        <v>658.20990000000006</v>
      </c>
      <c r="M761" s="21">
        <v>7.2972000000000001</v>
      </c>
      <c r="N761" s="10">
        <f t="shared" si="195"/>
        <v>598.37040000000002</v>
      </c>
    </row>
    <row r="762" spans="1:14" ht="13" customHeight="1" x14ac:dyDescent="0.2">
      <c r="A762" s="31" t="s">
        <v>2133</v>
      </c>
      <c r="B762" s="55" t="s">
        <v>2134</v>
      </c>
      <c r="C762" s="55" t="s">
        <v>2135</v>
      </c>
      <c r="D762" s="86" t="s">
        <v>24</v>
      </c>
      <c r="E762" s="80" t="s">
        <v>25</v>
      </c>
      <c r="F762" s="20">
        <v>5</v>
      </c>
      <c r="G762" s="81">
        <f t="shared" si="190"/>
        <v>10.508039999999999</v>
      </c>
      <c r="H762" s="28">
        <f t="shared" si="191"/>
        <v>861.65927999999997</v>
      </c>
      <c r="I762" s="21">
        <v>8.7567000000000004</v>
      </c>
      <c r="J762" s="25">
        <f t="shared" si="192"/>
        <v>718.04939999999999</v>
      </c>
      <c r="K762" s="26">
        <f t="shared" si="193"/>
        <v>8.0269499999999994</v>
      </c>
      <c r="L762" s="28">
        <f t="shared" si="194"/>
        <v>658.20990000000006</v>
      </c>
      <c r="M762" s="21">
        <v>7.2972000000000001</v>
      </c>
      <c r="N762" s="10">
        <f t="shared" si="195"/>
        <v>598.37040000000002</v>
      </c>
    </row>
    <row r="763" spans="1:14" ht="13" customHeight="1" x14ac:dyDescent="0.2">
      <c r="A763" s="31" t="s">
        <v>2136</v>
      </c>
      <c r="B763" s="55" t="s">
        <v>2137</v>
      </c>
      <c r="C763" s="55" t="s">
        <v>2138</v>
      </c>
      <c r="D763" s="86" t="s">
        <v>24</v>
      </c>
      <c r="E763" s="80" t="s">
        <v>25</v>
      </c>
      <c r="F763" s="20">
        <v>6</v>
      </c>
      <c r="G763" s="81">
        <f t="shared" si="190"/>
        <v>12.342239999999999</v>
      </c>
      <c r="H763" s="28">
        <f t="shared" si="191"/>
        <v>1012.0636799999999</v>
      </c>
      <c r="I763" s="21">
        <v>10.2852</v>
      </c>
      <c r="J763" s="25">
        <f t="shared" si="192"/>
        <v>843.38639999999998</v>
      </c>
      <c r="K763" s="26">
        <f t="shared" si="193"/>
        <v>9.4281000000000006</v>
      </c>
      <c r="L763" s="28">
        <f t="shared" si="194"/>
        <v>773.10419999999999</v>
      </c>
      <c r="M763" s="21">
        <v>8.5709999999999997</v>
      </c>
      <c r="N763" s="10">
        <f t="shared" si="195"/>
        <v>702.822</v>
      </c>
    </row>
    <row r="764" spans="1:14" ht="13" customHeight="1" x14ac:dyDescent="0.2">
      <c r="A764" s="31" t="s">
        <v>2139</v>
      </c>
      <c r="B764" s="55" t="s">
        <v>2140</v>
      </c>
      <c r="C764" s="55" t="s">
        <v>2141</v>
      </c>
      <c r="D764" s="86" t="s">
        <v>24</v>
      </c>
      <c r="E764" s="80" t="s">
        <v>25</v>
      </c>
      <c r="F764" s="20">
        <v>6</v>
      </c>
      <c r="G764" s="81">
        <f t="shared" si="190"/>
        <v>12.342239999999999</v>
      </c>
      <c r="H764" s="28">
        <f t="shared" si="191"/>
        <v>1012.0636799999999</v>
      </c>
      <c r="I764" s="21">
        <v>10.2852</v>
      </c>
      <c r="J764" s="25">
        <f t="shared" si="192"/>
        <v>843.38639999999998</v>
      </c>
      <c r="K764" s="26">
        <f t="shared" si="193"/>
        <v>9.4281000000000006</v>
      </c>
      <c r="L764" s="28">
        <f t="shared" si="194"/>
        <v>773.10419999999999</v>
      </c>
      <c r="M764" s="21">
        <v>8.5709999999999997</v>
      </c>
      <c r="N764" s="10">
        <f t="shared" si="195"/>
        <v>702.822</v>
      </c>
    </row>
    <row r="765" spans="1:14" ht="13" customHeight="1" x14ac:dyDescent="0.2">
      <c r="A765" s="31" t="s">
        <v>2142</v>
      </c>
      <c r="B765" s="55" t="s">
        <v>2143</v>
      </c>
      <c r="C765" s="55" t="s">
        <v>2144</v>
      </c>
      <c r="D765" s="86" t="s">
        <v>24</v>
      </c>
      <c r="E765" s="80" t="s">
        <v>25</v>
      </c>
      <c r="F765" s="20">
        <v>6</v>
      </c>
      <c r="G765" s="81">
        <f t="shared" si="190"/>
        <v>12.342239999999999</v>
      </c>
      <c r="H765" s="28">
        <f t="shared" si="191"/>
        <v>1012.0636799999999</v>
      </c>
      <c r="I765" s="21">
        <v>10.2852</v>
      </c>
      <c r="J765" s="25">
        <f t="shared" si="192"/>
        <v>843.38639999999998</v>
      </c>
      <c r="K765" s="26">
        <f t="shared" si="193"/>
        <v>9.4281000000000006</v>
      </c>
      <c r="L765" s="28">
        <f t="shared" si="194"/>
        <v>773.10419999999999</v>
      </c>
      <c r="M765" s="21">
        <v>8.5709999999999997</v>
      </c>
      <c r="N765" s="10">
        <f t="shared" si="195"/>
        <v>702.822</v>
      </c>
    </row>
    <row r="766" spans="1:14" ht="13" customHeight="1" x14ac:dyDescent="0.2">
      <c r="A766" s="31" t="s">
        <v>2145</v>
      </c>
      <c r="B766" s="55" t="s">
        <v>2146</v>
      </c>
      <c r="C766" s="55" t="s">
        <v>2147</v>
      </c>
      <c r="D766" s="86" t="s">
        <v>24</v>
      </c>
      <c r="E766" s="80" t="s">
        <v>25</v>
      </c>
      <c r="F766" s="20">
        <v>5</v>
      </c>
      <c r="G766" s="81">
        <f t="shared" si="190"/>
        <v>11.42892</v>
      </c>
      <c r="H766" s="28">
        <f t="shared" si="191"/>
        <v>937.17143999999996</v>
      </c>
      <c r="I766" s="21">
        <v>9.5241000000000007</v>
      </c>
      <c r="J766" s="25">
        <f t="shared" si="192"/>
        <v>780.97620000000006</v>
      </c>
      <c r="K766" s="26">
        <f t="shared" si="193"/>
        <v>8.7304500000000012</v>
      </c>
      <c r="L766" s="28">
        <f t="shared" si="194"/>
        <v>715.89689999999996</v>
      </c>
      <c r="M766" s="21">
        <v>7.9367999999999999</v>
      </c>
      <c r="N766" s="10">
        <f t="shared" si="195"/>
        <v>650.81759999999997</v>
      </c>
    </row>
    <row r="767" spans="1:14" ht="13" customHeight="1" x14ac:dyDescent="0.2">
      <c r="A767" s="31" t="s">
        <v>2148</v>
      </c>
      <c r="B767" s="55" t="s">
        <v>2149</v>
      </c>
      <c r="C767" s="55" t="s">
        <v>2150</v>
      </c>
      <c r="D767" s="86" t="s">
        <v>24</v>
      </c>
      <c r="E767" s="80" t="s">
        <v>25</v>
      </c>
      <c r="F767" s="20">
        <v>5</v>
      </c>
      <c r="G767" s="81">
        <f t="shared" si="190"/>
        <v>11.42892</v>
      </c>
      <c r="H767" s="28">
        <f t="shared" si="191"/>
        <v>937.17143999999996</v>
      </c>
      <c r="I767" s="21">
        <v>9.5241000000000007</v>
      </c>
      <c r="J767" s="25">
        <f t="shared" si="192"/>
        <v>780.97620000000006</v>
      </c>
      <c r="K767" s="26">
        <f t="shared" si="193"/>
        <v>8.7304500000000012</v>
      </c>
      <c r="L767" s="28">
        <f t="shared" si="194"/>
        <v>715.89689999999996</v>
      </c>
      <c r="M767" s="21">
        <v>7.9367999999999999</v>
      </c>
      <c r="N767" s="10">
        <f t="shared" si="195"/>
        <v>650.81759999999997</v>
      </c>
    </row>
    <row r="768" spans="1:14" ht="13" customHeight="1" x14ac:dyDescent="0.2">
      <c r="A768" s="31" t="s">
        <v>2151</v>
      </c>
      <c r="B768" s="55" t="s">
        <v>2152</v>
      </c>
      <c r="C768" s="55" t="s">
        <v>2153</v>
      </c>
      <c r="D768" s="86" t="s">
        <v>24</v>
      </c>
      <c r="E768" s="80" t="s">
        <v>25</v>
      </c>
      <c r="F768" s="20">
        <v>5</v>
      </c>
      <c r="G768" s="81">
        <f t="shared" si="190"/>
        <v>11.42892</v>
      </c>
      <c r="H768" s="28">
        <f t="shared" si="191"/>
        <v>937.17143999999996</v>
      </c>
      <c r="I768" s="21">
        <v>9.5241000000000007</v>
      </c>
      <c r="J768" s="25">
        <f t="shared" si="192"/>
        <v>780.97620000000006</v>
      </c>
      <c r="K768" s="26">
        <f t="shared" si="193"/>
        <v>8.7304500000000012</v>
      </c>
      <c r="L768" s="28">
        <f t="shared" si="194"/>
        <v>715.89689999999996</v>
      </c>
      <c r="M768" s="21">
        <v>7.9367999999999999</v>
      </c>
      <c r="N768" s="10">
        <f t="shared" si="195"/>
        <v>650.81759999999997</v>
      </c>
    </row>
    <row r="769" spans="1:14" ht="13" customHeight="1" x14ac:dyDescent="0.2">
      <c r="A769" s="31" t="s">
        <v>2154</v>
      </c>
      <c r="B769" s="55" t="s">
        <v>2155</v>
      </c>
      <c r="C769" s="55" t="s">
        <v>2156</v>
      </c>
      <c r="D769" s="80" t="s">
        <v>148</v>
      </c>
      <c r="E769" s="80" t="s">
        <v>25</v>
      </c>
      <c r="F769" s="20">
        <v>200</v>
      </c>
      <c r="G769" s="81">
        <f t="shared" si="190"/>
        <v>0.32400000000000001</v>
      </c>
      <c r="H769" s="28">
        <f t="shared" si="191"/>
        <v>26.568000000000001</v>
      </c>
      <c r="I769" s="21">
        <v>0.27</v>
      </c>
      <c r="J769" s="25">
        <f t="shared" si="192"/>
        <v>22.14</v>
      </c>
      <c r="K769" s="26">
        <f t="shared" si="193"/>
        <v>0.2475</v>
      </c>
      <c r="L769" s="28">
        <f t="shared" si="194"/>
        <v>20.295000000000002</v>
      </c>
      <c r="M769" s="21">
        <v>0.22500000000000001</v>
      </c>
      <c r="N769" s="10">
        <f t="shared" si="195"/>
        <v>18.45</v>
      </c>
    </row>
    <row r="770" spans="1:14" ht="13" customHeight="1" x14ac:dyDescent="0.2">
      <c r="A770" s="31" t="s">
        <v>2157</v>
      </c>
      <c r="B770" s="55" t="s">
        <v>2158</v>
      </c>
      <c r="C770" s="55" t="s">
        <v>2159</v>
      </c>
      <c r="D770" s="86" t="s">
        <v>24</v>
      </c>
      <c r="E770" s="80" t="s">
        <v>25</v>
      </c>
      <c r="F770" s="20">
        <v>200</v>
      </c>
      <c r="G770" s="81">
        <f t="shared" si="190"/>
        <v>0.32400000000000001</v>
      </c>
      <c r="H770" s="28">
        <f t="shared" si="191"/>
        <v>26.568000000000001</v>
      </c>
      <c r="I770" s="21">
        <v>0.27</v>
      </c>
      <c r="J770" s="25">
        <f t="shared" si="192"/>
        <v>22.14</v>
      </c>
      <c r="K770" s="26">
        <f t="shared" si="193"/>
        <v>0.2475</v>
      </c>
      <c r="L770" s="28">
        <f t="shared" si="194"/>
        <v>20.295000000000002</v>
      </c>
      <c r="M770" s="21">
        <v>0.22500000000000001</v>
      </c>
      <c r="N770" s="10">
        <f t="shared" si="195"/>
        <v>18.45</v>
      </c>
    </row>
    <row r="771" spans="1:14" ht="13" customHeight="1" x14ac:dyDescent="0.2">
      <c r="A771" s="31" t="s">
        <v>2160</v>
      </c>
      <c r="B771" s="55" t="s">
        <v>2161</v>
      </c>
      <c r="C771" s="55" t="s">
        <v>2162</v>
      </c>
      <c r="D771" s="86" t="s">
        <v>24</v>
      </c>
      <c r="E771" s="80" t="s">
        <v>25</v>
      </c>
      <c r="F771" s="20">
        <v>1</v>
      </c>
      <c r="G771" s="81">
        <f t="shared" ref="G771:G802" si="196">I771*1.2</f>
        <v>0.25919999999999999</v>
      </c>
      <c r="H771" s="28">
        <f t="shared" ref="H771:H802" si="197">G771*$E$3</f>
        <v>21.2544</v>
      </c>
      <c r="I771" s="26">
        <v>0.216</v>
      </c>
      <c r="J771" s="25">
        <f t="shared" ref="J771:J802" si="198">I771*$E$3</f>
        <v>17.712</v>
      </c>
      <c r="K771" s="26">
        <f t="shared" ref="K771:K802" si="199">(I771+M771)/2</f>
        <v>0.19800000000000001</v>
      </c>
      <c r="L771" s="28">
        <f t="shared" ref="L771:L802" si="200">(J771+N771)/2</f>
        <v>16.236000000000001</v>
      </c>
      <c r="M771" s="26">
        <v>0.18</v>
      </c>
      <c r="N771" s="10">
        <f t="shared" ref="N771:N802" si="201">M771*$E$3</f>
        <v>14.76</v>
      </c>
    </row>
    <row r="772" spans="1:14" ht="13" customHeight="1" x14ac:dyDescent="0.2">
      <c r="A772" s="31" t="s">
        <v>2163</v>
      </c>
      <c r="B772" s="55" t="s">
        <v>2164</v>
      </c>
      <c r="C772" s="55" t="s">
        <v>2165</v>
      </c>
      <c r="D772" s="86" t="s">
        <v>24</v>
      </c>
      <c r="E772" s="80" t="s">
        <v>25</v>
      </c>
      <c r="F772" s="20">
        <v>1</v>
      </c>
      <c r="G772" s="81">
        <f t="shared" si="196"/>
        <v>0.25919999999999999</v>
      </c>
      <c r="H772" s="28">
        <f t="shared" si="197"/>
        <v>21.2544</v>
      </c>
      <c r="I772" s="26">
        <v>0.216</v>
      </c>
      <c r="J772" s="25">
        <f t="shared" si="198"/>
        <v>17.712</v>
      </c>
      <c r="K772" s="26">
        <f t="shared" si="199"/>
        <v>0.19800000000000001</v>
      </c>
      <c r="L772" s="28">
        <f t="shared" si="200"/>
        <v>16.236000000000001</v>
      </c>
      <c r="M772" s="26">
        <v>0.18</v>
      </c>
      <c r="N772" s="10">
        <f t="shared" si="201"/>
        <v>14.76</v>
      </c>
    </row>
    <row r="773" spans="1:14" ht="13" customHeight="1" x14ac:dyDescent="0.2">
      <c r="A773" s="31" t="s">
        <v>2166</v>
      </c>
      <c r="B773" s="55" t="s">
        <v>2167</v>
      </c>
      <c r="C773" s="55" t="s">
        <v>2168</v>
      </c>
      <c r="D773" s="86" t="s">
        <v>24</v>
      </c>
      <c r="E773" s="80" t="s">
        <v>25</v>
      </c>
      <c r="F773" s="20">
        <v>60</v>
      </c>
      <c r="G773" s="81">
        <f t="shared" si="196"/>
        <v>1.68648</v>
      </c>
      <c r="H773" s="28">
        <f t="shared" si="197"/>
        <v>138.29136</v>
      </c>
      <c r="I773" s="21">
        <v>1.4054</v>
      </c>
      <c r="J773" s="25">
        <f t="shared" si="198"/>
        <v>115.2428</v>
      </c>
      <c r="K773" s="26">
        <f t="shared" si="199"/>
        <v>1.2883</v>
      </c>
      <c r="L773" s="28">
        <f t="shared" si="200"/>
        <v>105.64060000000001</v>
      </c>
      <c r="M773" s="21">
        <v>1.1712</v>
      </c>
      <c r="N773" s="10">
        <f t="shared" si="201"/>
        <v>96.038399999999996</v>
      </c>
    </row>
    <row r="774" spans="1:14" ht="13" customHeight="1" x14ac:dyDescent="0.2">
      <c r="A774" s="31" t="s">
        <v>2169</v>
      </c>
      <c r="B774" s="55" t="s">
        <v>2170</v>
      </c>
      <c r="C774" s="55" t="s">
        <v>2171</v>
      </c>
      <c r="D774" s="86" t="s">
        <v>24</v>
      </c>
      <c r="E774" s="80" t="s">
        <v>25</v>
      </c>
      <c r="F774" s="20">
        <v>60</v>
      </c>
      <c r="G774" s="81">
        <f t="shared" si="196"/>
        <v>1.68648</v>
      </c>
      <c r="H774" s="28">
        <f t="shared" si="197"/>
        <v>138.29136</v>
      </c>
      <c r="I774" s="21">
        <v>1.4054</v>
      </c>
      <c r="J774" s="25">
        <f t="shared" si="198"/>
        <v>115.2428</v>
      </c>
      <c r="K774" s="26">
        <f t="shared" si="199"/>
        <v>1.2883</v>
      </c>
      <c r="L774" s="28">
        <f t="shared" si="200"/>
        <v>105.64060000000001</v>
      </c>
      <c r="M774" s="21">
        <v>1.1712</v>
      </c>
      <c r="N774" s="10">
        <f t="shared" si="201"/>
        <v>96.038399999999996</v>
      </c>
    </row>
    <row r="775" spans="1:14" ht="13" customHeight="1" x14ac:dyDescent="0.2">
      <c r="A775" s="31" t="s">
        <v>2172</v>
      </c>
      <c r="B775" s="55" t="s">
        <v>2173</v>
      </c>
      <c r="C775" s="55" t="s">
        <v>2174</v>
      </c>
      <c r="D775" s="86" t="s">
        <v>24</v>
      </c>
      <c r="E775" s="80" t="s">
        <v>25</v>
      </c>
      <c r="F775" s="20">
        <v>60</v>
      </c>
      <c r="G775" s="81">
        <f t="shared" si="196"/>
        <v>1.68648</v>
      </c>
      <c r="H775" s="28">
        <f t="shared" si="197"/>
        <v>138.29136</v>
      </c>
      <c r="I775" s="21">
        <v>1.4054</v>
      </c>
      <c r="J775" s="25">
        <f t="shared" si="198"/>
        <v>115.2428</v>
      </c>
      <c r="K775" s="26">
        <f t="shared" si="199"/>
        <v>1.2883</v>
      </c>
      <c r="L775" s="28">
        <f t="shared" si="200"/>
        <v>105.64060000000001</v>
      </c>
      <c r="M775" s="21">
        <v>1.1712</v>
      </c>
      <c r="N775" s="10">
        <f t="shared" si="201"/>
        <v>96.038399999999996</v>
      </c>
    </row>
    <row r="776" spans="1:14" ht="13" customHeight="1" x14ac:dyDescent="0.2">
      <c r="A776" s="31" t="s">
        <v>2175</v>
      </c>
      <c r="B776" s="55" t="s">
        <v>2176</v>
      </c>
      <c r="C776" s="55" t="s">
        <v>2177</v>
      </c>
      <c r="D776" s="86" t="s">
        <v>24</v>
      </c>
      <c r="E776" s="80" t="s">
        <v>25</v>
      </c>
      <c r="F776" s="20">
        <v>60</v>
      </c>
      <c r="G776" s="81">
        <f t="shared" si="196"/>
        <v>1.8025199999999999</v>
      </c>
      <c r="H776" s="28">
        <f t="shared" si="197"/>
        <v>147.80663999999999</v>
      </c>
      <c r="I776" s="21">
        <v>1.5021</v>
      </c>
      <c r="J776" s="25">
        <f t="shared" si="198"/>
        <v>123.1722</v>
      </c>
      <c r="K776" s="26">
        <f t="shared" si="199"/>
        <v>1.3769</v>
      </c>
      <c r="L776" s="28">
        <f t="shared" si="200"/>
        <v>112.9058</v>
      </c>
      <c r="M776" s="21">
        <v>1.2517</v>
      </c>
      <c r="N776" s="10">
        <f t="shared" si="201"/>
        <v>102.63940000000001</v>
      </c>
    </row>
    <row r="777" spans="1:14" ht="13" customHeight="1" x14ac:dyDescent="0.2">
      <c r="A777" s="31" t="s">
        <v>2178</v>
      </c>
      <c r="B777" s="55" t="s">
        <v>2179</v>
      </c>
      <c r="C777" s="55" t="s">
        <v>2180</v>
      </c>
      <c r="D777" s="86" t="s">
        <v>24</v>
      </c>
      <c r="E777" s="80" t="s">
        <v>25</v>
      </c>
      <c r="F777" s="20">
        <v>60</v>
      </c>
      <c r="G777" s="81">
        <f t="shared" si="196"/>
        <v>1.8025199999999999</v>
      </c>
      <c r="H777" s="28">
        <f t="shared" si="197"/>
        <v>147.80663999999999</v>
      </c>
      <c r="I777" s="21">
        <v>1.5021</v>
      </c>
      <c r="J777" s="25">
        <f t="shared" si="198"/>
        <v>123.1722</v>
      </c>
      <c r="K777" s="26">
        <f t="shared" si="199"/>
        <v>1.3769</v>
      </c>
      <c r="L777" s="28">
        <f t="shared" si="200"/>
        <v>112.9058</v>
      </c>
      <c r="M777" s="21">
        <v>1.2517</v>
      </c>
      <c r="N777" s="10">
        <f t="shared" si="201"/>
        <v>102.63940000000001</v>
      </c>
    </row>
    <row r="778" spans="1:14" ht="13" customHeight="1" x14ac:dyDescent="0.2">
      <c r="A778" s="31" t="s">
        <v>2181</v>
      </c>
      <c r="B778" s="55" t="s">
        <v>2182</v>
      </c>
      <c r="C778" s="55" t="s">
        <v>2183</v>
      </c>
      <c r="D778" s="86" t="s">
        <v>24</v>
      </c>
      <c r="E778" s="80" t="s">
        <v>25</v>
      </c>
      <c r="F778" s="20">
        <v>60</v>
      </c>
      <c r="G778" s="81">
        <f t="shared" si="196"/>
        <v>1.8025199999999999</v>
      </c>
      <c r="H778" s="28">
        <f t="shared" si="197"/>
        <v>147.80663999999999</v>
      </c>
      <c r="I778" s="21">
        <v>1.5021</v>
      </c>
      <c r="J778" s="25">
        <f t="shared" si="198"/>
        <v>123.1722</v>
      </c>
      <c r="K778" s="26">
        <f t="shared" si="199"/>
        <v>1.3769</v>
      </c>
      <c r="L778" s="28">
        <f t="shared" si="200"/>
        <v>112.9058</v>
      </c>
      <c r="M778" s="21">
        <v>1.2517</v>
      </c>
      <c r="N778" s="10">
        <f t="shared" si="201"/>
        <v>102.63940000000001</v>
      </c>
    </row>
    <row r="779" spans="1:14" ht="13" customHeight="1" x14ac:dyDescent="0.2">
      <c r="A779" s="31" t="s">
        <v>2184</v>
      </c>
      <c r="B779" s="55" t="s">
        <v>2185</v>
      </c>
      <c r="C779" s="55" t="s">
        <v>2186</v>
      </c>
      <c r="D779" s="86" t="s">
        <v>24</v>
      </c>
      <c r="E779" s="80" t="s">
        <v>25</v>
      </c>
      <c r="F779" s="20">
        <v>60</v>
      </c>
      <c r="G779" s="81">
        <f t="shared" si="196"/>
        <v>2.2866</v>
      </c>
      <c r="H779" s="28">
        <f t="shared" si="197"/>
        <v>187.50119999999998</v>
      </c>
      <c r="I779" s="21">
        <v>1.9055</v>
      </c>
      <c r="J779" s="25">
        <f t="shared" si="198"/>
        <v>156.251</v>
      </c>
      <c r="K779" s="26">
        <f t="shared" si="199"/>
        <v>1.7467000000000001</v>
      </c>
      <c r="L779" s="28">
        <f t="shared" si="200"/>
        <v>143.2294</v>
      </c>
      <c r="M779" s="21">
        <v>1.5879000000000001</v>
      </c>
      <c r="N779" s="10">
        <f t="shared" si="201"/>
        <v>130.20780000000002</v>
      </c>
    </row>
    <row r="780" spans="1:14" ht="13" customHeight="1" x14ac:dyDescent="0.2">
      <c r="A780" s="31" t="s">
        <v>2187</v>
      </c>
      <c r="B780" s="55" t="s">
        <v>2188</v>
      </c>
      <c r="C780" s="55" t="s">
        <v>2189</v>
      </c>
      <c r="D780" s="86" t="s">
        <v>24</v>
      </c>
      <c r="E780" s="80" t="s">
        <v>25</v>
      </c>
      <c r="F780" s="20">
        <v>60</v>
      </c>
      <c r="G780" s="81">
        <f t="shared" si="196"/>
        <v>2.2866</v>
      </c>
      <c r="H780" s="28">
        <f t="shared" si="197"/>
        <v>187.50119999999998</v>
      </c>
      <c r="I780" s="21">
        <v>1.9055</v>
      </c>
      <c r="J780" s="25">
        <f t="shared" si="198"/>
        <v>156.251</v>
      </c>
      <c r="K780" s="26">
        <f t="shared" si="199"/>
        <v>1.7467000000000001</v>
      </c>
      <c r="L780" s="28">
        <f t="shared" si="200"/>
        <v>143.2294</v>
      </c>
      <c r="M780" s="21">
        <v>1.5879000000000001</v>
      </c>
      <c r="N780" s="10">
        <f t="shared" si="201"/>
        <v>130.20780000000002</v>
      </c>
    </row>
    <row r="781" spans="1:14" ht="13" customHeight="1" x14ac:dyDescent="0.2">
      <c r="A781" s="31" t="s">
        <v>2190</v>
      </c>
      <c r="B781" s="55" t="s">
        <v>2191</v>
      </c>
      <c r="C781" s="55" t="s">
        <v>2192</v>
      </c>
      <c r="D781" s="86" t="s">
        <v>24</v>
      </c>
      <c r="E781" s="80" t="s">
        <v>25</v>
      </c>
      <c r="F781" s="20">
        <v>60</v>
      </c>
      <c r="G781" s="81">
        <f t="shared" si="196"/>
        <v>2.2866</v>
      </c>
      <c r="H781" s="28">
        <f t="shared" si="197"/>
        <v>187.50119999999998</v>
      </c>
      <c r="I781" s="21">
        <v>1.9055</v>
      </c>
      <c r="J781" s="25">
        <f t="shared" si="198"/>
        <v>156.251</v>
      </c>
      <c r="K781" s="26">
        <f t="shared" si="199"/>
        <v>1.7467000000000001</v>
      </c>
      <c r="L781" s="28">
        <f t="shared" si="200"/>
        <v>143.2294</v>
      </c>
      <c r="M781" s="21">
        <v>1.5879000000000001</v>
      </c>
      <c r="N781" s="10">
        <f t="shared" si="201"/>
        <v>130.20780000000002</v>
      </c>
    </row>
    <row r="782" spans="1:14" ht="13" customHeight="1" x14ac:dyDescent="0.2">
      <c r="A782" s="31" t="s">
        <v>2193</v>
      </c>
      <c r="B782" s="55" t="s">
        <v>2194</v>
      </c>
      <c r="C782" s="55" t="s">
        <v>2195</v>
      </c>
      <c r="D782" s="86" t="s">
        <v>24</v>
      </c>
      <c r="E782" s="80" t="s">
        <v>25</v>
      </c>
      <c r="F782" s="20">
        <v>60</v>
      </c>
      <c r="G782" s="81">
        <f t="shared" si="196"/>
        <v>2.4787199999999996</v>
      </c>
      <c r="H782" s="28">
        <f t="shared" si="197"/>
        <v>203.25503999999998</v>
      </c>
      <c r="I782" s="21">
        <v>2.0655999999999999</v>
      </c>
      <c r="J782" s="25">
        <f t="shared" si="198"/>
        <v>169.3792</v>
      </c>
      <c r="K782" s="26">
        <f t="shared" si="199"/>
        <v>1.8934500000000001</v>
      </c>
      <c r="L782" s="28">
        <f t="shared" si="200"/>
        <v>155.2629</v>
      </c>
      <c r="M782" s="21">
        <v>1.7213000000000001</v>
      </c>
      <c r="N782" s="10">
        <f t="shared" si="201"/>
        <v>141.14660000000001</v>
      </c>
    </row>
    <row r="783" spans="1:14" ht="13" customHeight="1" x14ac:dyDescent="0.2">
      <c r="A783" s="31" t="s">
        <v>2196</v>
      </c>
      <c r="B783" s="55" t="s">
        <v>2197</v>
      </c>
      <c r="C783" s="55" t="s">
        <v>2198</v>
      </c>
      <c r="D783" s="86" t="s">
        <v>24</v>
      </c>
      <c r="E783" s="80" t="s">
        <v>25</v>
      </c>
      <c r="F783" s="20">
        <v>60</v>
      </c>
      <c r="G783" s="81">
        <f t="shared" si="196"/>
        <v>2.4787199999999996</v>
      </c>
      <c r="H783" s="28">
        <f t="shared" si="197"/>
        <v>203.25503999999998</v>
      </c>
      <c r="I783" s="21">
        <v>2.0655999999999999</v>
      </c>
      <c r="J783" s="25">
        <f t="shared" si="198"/>
        <v>169.3792</v>
      </c>
      <c r="K783" s="26">
        <f t="shared" si="199"/>
        <v>1.8934500000000001</v>
      </c>
      <c r="L783" s="28">
        <f t="shared" si="200"/>
        <v>155.2629</v>
      </c>
      <c r="M783" s="21">
        <v>1.7213000000000001</v>
      </c>
      <c r="N783" s="10">
        <f t="shared" si="201"/>
        <v>141.14660000000001</v>
      </c>
    </row>
    <row r="784" spans="1:14" ht="13" customHeight="1" x14ac:dyDescent="0.2">
      <c r="A784" s="31" t="s">
        <v>2199</v>
      </c>
      <c r="B784" s="55" t="s">
        <v>2200</v>
      </c>
      <c r="C784" s="55" t="s">
        <v>2201</v>
      </c>
      <c r="D784" s="86" t="s">
        <v>24</v>
      </c>
      <c r="E784" s="80" t="s">
        <v>25</v>
      </c>
      <c r="F784" s="20">
        <v>60</v>
      </c>
      <c r="G784" s="81">
        <f t="shared" si="196"/>
        <v>2.4787199999999996</v>
      </c>
      <c r="H784" s="28">
        <f t="shared" si="197"/>
        <v>203.25503999999998</v>
      </c>
      <c r="I784" s="21">
        <v>2.0655999999999999</v>
      </c>
      <c r="J784" s="25">
        <f t="shared" si="198"/>
        <v>169.3792</v>
      </c>
      <c r="K784" s="26">
        <f t="shared" si="199"/>
        <v>1.8934500000000001</v>
      </c>
      <c r="L784" s="28">
        <f t="shared" si="200"/>
        <v>155.2629</v>
      </c>
      <c r="M784" s="21">
        <v>1.7213000000000001</v>
      </c>
      <c r="N784" s="10">
        <f t="shared" si="201"/>
        <v>141.14660000000001</v>
      </c>
    </row>
    <row r="785" spans="1:14" ht="13" customHeight="1" x14ac:dyDescent="0.2">
      <c r="A785" s="31" t="s">
        <v>2202</v>
      </c>
      <c r="B785" s="55" t="s">
        <v>2203</v>
      </c>
      <c r="C785" s="55" t="s">
        <v>2204</v>
      </c>
      <c r="D785" s="86" t="s">
        <v>24</v>
      </c>
      <c r="E785" s="80" t="s">
        <v>25</v>
      </c>
      <c r="F785" s="20">
        <v>60</v>
      </c>
      <c r="G785" s="81">
        <f t="shared" si="196"/>
        <v>2.6746799999999999</v>
      </c>
      <c r="H785" s="28">
        <f t="shared" si="197"/>
        <v>219.32375999999999</v>
      </c>
      <c r="I785" s="21">
        <v>2.2288999999999999</v>
      </c>
      <c r="J785" s="25">
        <f t="shared" si="198"/>
        <v>182.7698</v>
      </c>
      <c r="K785" s="26">
        <f t="shared" si="199"/>
        <v>2.0431499999999998</v>
      </c>
      <c r="L785" s="28">
        <f t="shared" si="200"/>
        <v>167.53829999999999</v>
      </c>
      <c r="M785" s="21">
        <v>1.8573999999999999</v>
      </c>
      <c r="N785" s="10">
        <f t="shared" si="201"/>
        <v>152.30679999999998</v>
      </c>
    </row>
    <row r="786" spans="1:14" ht="13" customHeight="1" x14ac:dyDescent="0.2">
      <c r="A786" s="31" t="s">
        <v>2205</v>
      </c>
      <c r="B786" s="55" t="s">
        <v>2206</v>
      </c>
      <c r="C786" s="55" t="s">
        <v>2207</v>
      </c>
      <c r="D786" s="86" t="s">
        <v>24</v>
      </c>
      <c r="E786" s="80" t="s">
        <v>25</v>
      </c>
      <c r="F786" s="20">
        <v>60</v>
      </c>
      <c r="G786" s="81">
        <f t="shared" si="196"/>
        <v>2.6746799999999999</v>
      </c>
      <c r="H786" s="28">
        <f t="shared" si="197"/>
        <v>219.32375999999999</v>
      </c>
      <c r="I786" s="21">
        <v>2.2288999999999999</v>
      </c>
      <c r="J786" s="25">
        <f t="shared" si="198"/>
        <v>182.7698</v>
      </c>
      <c r="K786" s="26">
        <f t="shared" si="199"/>
        <v>2.0431499999999998</v>
      </c>
      <c r="L786" s="28">
        <f t="shared" si="200"/>
        <v>167.53829999999999</v>
      </c>
      <c r="M786" s="21">
        <v>1.8573999999999999</v>
      </c>
      <c r="N786" s="10">
        <f t="shared" si="201"/>
        <v>152.30679999999998</v>
      </c>
    </row>
    <row r="787" spans="1:14" ht="13" customHeight="1" x14ac:dyDescent="0.2">
      <c r="A787" s="31" t="s">
        <v>2208</v>
      </c>
      <c r="B787" s="55" t="s">
        <v>2209</v>
      </c>
      <c r="C787" s="55" t="s">
        <v>2210</v>
      </c>
      <c r="D787" s="86" t="s">
        <v>24</v>
      </c>
      <c r="E787" s="80" t="s">
        <v>25</v>
      </c>
      <c r="F787" s="20">
        <v>60</v>
      </c>
      <c r="G787" s="81">
        <f t="shared" si="196"/>
        <v>2.6746799999999999</v>
      </c>
      <c r="H787" s="28">
        <f t="shared" si="197"/>
        <v>219.32375999999999</v>
      </c>
      <c r="I787" s="21">
        <v>2.2288999999999999</v>
      </c>
      <c r="J787" s="25">
        <f t="shared" si="198"/>
        <v>182.7698</v>
      </c>
      <c r="K787" s="26">
        <f t="shared" si="199"/>
        <v>2.0431499999999998</v>
      </c>
      <c r="L787" s="28">
        <f t="shared" si="200"/>
        <v>167.53829999999999</v>
      </c>
      <c r="M787" s="21">
        <v>1.8573999999999999</v>
      </c>
      <c r="N787" s="10">
        <f t="shared" si="201"/>
        <v>152.30679999999998</v>
      </c>
    </row>
    <row r="788" spans="1:14" ht="13" customHeight="1" x14ac:dyDescent="0.2">
      <c r="A788" s="31" t="s">
        <v>2211</v>
      </c>
      <c r="B788" s="55" t="s">
        <v>2212</v>
      </c>
      <c r="C788" s="55" t="s">
        <v>2213</v>
      </c>
      <c r="D788" s="86" t="s">
        <v>24</v>
      </c>
      <c r="E788" s="80" t="s">
        <v>25</v>
      </c>
      <c r="F788" s="20">
        <v>60</v>
      </c>
      <c r="G788" s="81">
        <f t="shared" si="196"/>
        <v>2.7627599999999997</v>
      </c>
      <c r="H788" s="28">
        <f t="shared" si="197"/>
        <v>226.54631999999998</v>
      </c>
      <c r="I788" s="21">
        <v>2.3022999999999998</v>
      </c>
      <c r="J788" s="25">
        <f t="shared" si="198"/>
        <v>188.78859999999997</v>
      </c>
      <c r="K788" s="26">
        <f t="shared" si="199"/>
        <v>2.1104500000000002</v>
      </c>
      <c r="L788" s="28">
        <f t="shared" si="200"/>
        <v>173.05689999999998</v>
      </c>
      <c r="M788" s="21">
        <v>1.9186000000000001</v>
      </c>
      <c r="N788" s="10">
        <f t="shared" si="201"/>
        <v>157.3252</v>
      </c>
    </row>
    <row r="789" spans="1:14" ht="13" customHeight="1" x14ac:dyDescent="0.2">
      <c r="A789" s="31" t="s">
        <v>2214</v>
      </c>
      <c r="B789" s="55" t="s">
        <v>2215</v>
      </c>
      <c r="C789" s="55" t="s">
        <v>2216</v>
      </c>
      <c r="D789" s="86" t="s">
        <v>24</v>
      </c>
      <c r="E789" s="80" t="s">
        <v>25</v>
      </c>
      <c r="F789" s="20">
        <v>60</v>
      </c>
      <c r="G789" s="81">
        <f t="shared" si="196"/>
        <v>2.7627599999999997</v>
      </c>
      <c r="H789" s="28">
        <f t="shared" si="197"/>
        <v>226.54631999999998</v>
      </c>
      <c r="I789" s="21">
        <v>2.3022999999999998</v>
      </c>
      <c r="J789" s="25">
        <f t="shared" si="198"/>
        <v>188.78859999999997</v>
      </c>
      <c r="K789" s="26">
        <f t="shared" si="199"/>
        <v>2.1104500000000002</v>
      </c>
      <c r="L789" s="28">
        <f t="shared" si="200"/>
        <v>173.05689999999998</v>
      </c>
      <c r="M789" s="21">
        <v>1.9186000000000001</v>
      </c>
      <c r="N789" s="10">
        <f t="shared" si="201"/>
        <v>157.3252</v>
      </c>
    </row>
    <row r="790" spans="1:14" ht="13" customHeight="1" x14ac:dyDescent="0.2">
      <c r="A790" s="31" t="s">
        <v>2217</v>
      </c>
      <c r="B790" s="55" t="s">
        <v>2218</v>
      </c>
      <c r="C790" s="55" t="s">
        <v>2219</v>
      </c>
      <c r="D790" s="86" t="s">
        <v>24</v>
      </c>
      <c r="E790" s="80" t="s">
        <v>25</v>
      </c>
      <c r="F790" s="20">
        <v>60</v>
      </c>
      <c r="G790" s="81">
        <f t="shared" si="196"/>
        <v>2.7627599999999997</v>
      </c>
      <c r="H790" s="28">
        <f t="shared" si="197"/>
        <v>226.54631999999998</v>
      </c>
      <c r="I790" s="21">
        <v>2.3022999999999998</v>
      </c>
      <c r="J790" s="25">
        <f t="shared" si="198"/>
        <v>188.78859999999997</v>
      </c>
      <c r="K790" s="26">
        <f t="shared" si="199"/>
        <v>2.1104500000000002</v>
      </c>
      <c r="L790" s="28">
        <f t="shared" si="200"/>
        <v>173.05689999999998</v>
      </c>
      <c r="M790" s="21">
        <v>1.9186000000000001</v>
      </c>
      <c r="N790" s="10">
        <f t="shared" si="201"/>
        <v>157.3252</v>
      </c>
    </row>
    <row r="791" spans="1:14" ht="13" customHeight="1" x14ac:dyDescent="0.2">
      <c r="A791" s="31" t="s">
        <v>2220</v>
      </c>
      <c r="B791" s="55" t="s">
        <v>2221</v>
      </c>
      <c r="C791" s="55" t="s">
        <v>2222</v>
      </c>
      <c r="D791" s="80" t="s">
        <v>148</v>
      </c>
      <c r="E791" s="80" t="s">
        <v>25</v>
      </c>
      <c r="F791" s="20">
        <v>100</v>
      </c>
      <c r="G791" s="81">
        <f t="shared" si="196"/>
        <v>0</v>
      </c>
      <c r="H791" s="28">
        <f t="shared" si="197"/>
        <v>0</v>
      </c>
      <c r="I791" s="26">
        <v>0</v>
      </c>
      <c r="J791" s="25">
        <f t="shared" si="198"/>
        <v>0</v>
      </c>
      <c r="K791" s="26">
        <f t="shared" si="199"/>
        <v>0</v>
      </c>
      <c r="L791" s="28">
        <f t="shared" si="200"/>
        <v>0</v>
      </c>
      <c r="M791" s="26">
        <v>0</v>
      </c>
      <c r="N791" s="10">
        <f t="shared" si="201"/>
        <v>0</v>
      </c>
    </row>
    <row r="792" spans="1:14" ht="13" customHeight="1" x14ac:dyDescent="0.2">
      <c r="A792" s="31" t="s">
        <v>2223</v>
      </c>
      <c r="B792" s="55" t="s">
        <v>2224</v>
      </c>
      <c r="C792" s="55" t="s">
        <v>2225</v>
      </c>
      <c r="D792" s="86" t="s">
        <v>24</v>
      </c>
      <c r="E792" s="80" t="s">
        <v>25</v>
      </c>
      <c r="F792" s="20">
        <v>120</v>
      </c>
      <c r="G792" s="81">
        <f t="shared" si="196"/>
        <v>0.70919999999999994</v>
      </c>
      <c r="H792" s="28">
        <f t="shared" si="197"/>
        <v>58.154399999999995</v>
      </c>
      <c r="I792" s="21">
        <v>0.59099999999999997</v>
      </c>
      <c r="J792" s="25">
        <f t="shared" si="198"/>
        <v>48.461999999999996</v>
      </c>
      <c r="K792" s="26">
        <f t="shared" si="199"/>
        <v>0.54174999999999995</v>
      </c>
      <c r="L792" s="28">
        <f t="shared" si="200"/>
        <v>44.423499999999997</v>
      </c>
      <c r="M792" s="26">
        <v>0.49249999999999999</v>
      </c>
      <c r="N792" s="10">
        <f t="shared" si="201"/>
        <v>40.384999999999998</v>
      </c>
    </row>
    <row r="793" spans="1:14" ht="13" customHeight="1" x14ac:dyDescent="0.2">
      <c r="A793" s="31" t="s">
        <v>2226</v>
      </c>
      <c r="B793" s="55" t="s">
        <v>2227</v>
      </c>
      <c r="C793" s="55" t="s">
        <v>2228</v>
      </c>
      <c r="D793" s="86" t="s">
        <v>24</v>
      </c>
      <c r="E793" s="80" t="s">
        <v>25</v>
      </c>
      <c r="F793" s="20">
        <v>400</v>
      </c>
      <c r="G793" s="81">
        <f t="shared" si="196"/>
        <v>0.69491999999999987</v>
      </c>
      <c r="H793" s="28">
        <f t="shared" si="197"/>
        <v>56.983439999999987</v>
      </c>
      <c r="I793" s="21">
        <v>0.57909999999999995</v>
      </c>
      <c r="J793" s="25">
        <f t="shared" si="198"/>
        <v>47.486199999999997</v>
      </c>
      <c r="K793" s="26">
        <f t="shared" si="199"/>
        <v>0.53084999999999993</v>
      </c>
      <c r="L793" s="28">
        <f t="shared" si="200"/>
        <v>43.529699999999998</v>
      </c>
      <c r="M793" s="26">
        <v>0.48259999999999997</v>
      </c>
      <c r="N793" s="10">
        <f t="shared" si="201"/>
        <v>39.5732</v>
      </c>
    </row>
    <row r="794" spans="1:14" ht="13" customHeight="1" x14ac:dyDescent="0.2">
      <c r="A794" s="31" t="s">
        <v>2229</v>
      </c>
      <c r="B794" s="55" t="s">
        <v>2230</v>
      </c>
      <c r="C794" s="55" t="s">
        <v>2231</v>
      </c>
      <c r="D794" s="86" t="s">
        <v>24</v>
      </c>
      <c r="E794" s="80" t="s">
        <v>25</v>
      </c>
      <c r="F794" s="20">
        <v>60</v>
      </c>
      <c r="G794" s="81">
        <f t="shared" si="196"/>
        <v>1.0629599999999999</v>
      </c>
      <c r="H794" s="28">
        <f t="shared" si="197"/>
        <v>87.162719999999993</v>
      </c>
      <c r="I794" s="21">
        <v>0.88580000000000003</v>
      </c>
      <c r="J794" s="25">
        <f t="shared" si="198"/>
        <v>72.635599999999997</v>
      </c>
      <c r="K794" s="26">
        <f t="shared" si="199"/>
        <v>0.81200000000000006</v>
      </c>
      <c r="L794" s="28">
        <f t="shared" si="200"/>
        <v>66.584000000000003</v>
      </c>
      <c r="M794" s="21">
        <v>0.73819999999999997</v>
      </c>
      <c r="N794" s="10">
        <f t="shared" si="201"/>
        <v>60.532399999999996</v>
      </c>
    </row>
    <row r="795" spans="1:14" ht="13" customHeight="1" x14ac:dyDescent="0.2">
      <c r="A795" s="31" t="s">
        <v>2232</v>
      </c>
      <c r="B795" s="55" t="s">
        <v>2233</v>
      </c>
      <c r="C795" s="55" t="s">
        <v>2234</v>
      </c>
      <c r="D795" s="75" t="s">
        <v>35</v>
      </c>
      <c r="E795" s="80" t="s">
        <v>25</v>
      </c>
      <c r="F795" s="20">
        <v>60</v>
      </c>
      <c r="G795" s="81">
        <f t="shared" si="196"/>
        <v>1.0629599999999999</v>
      </c>
      <c r="H795" s="28">
        <f t="shared" si="197"/>
        <v>87.162719999999993</v>
      </c>
      <c r="I795" s="21">
        <v>0.88580000000000003</v>
      </c>
      <c r="J795" s="25">
        <f t="shared" si="198"/>
        <v>72.635599999999997</v>
      </c>
      <c r="K795" s="26">
        <f t="shared" si="199"/>
        <v>0.81200000000000006</v>
      </c>
      <c r="L795" s="28">
        <f t="shared" si="200"/>
        <v>66.584000000000003</v>
      </c>
      <c r="M795" s="21">
        <v>0.73819999999999997</v>
      </c>
      <c r="N795" s="10">
        <f t="shared" si="201"/>
        <v>60.532399999999996</v>
      </c>
    </row>
    <row r="796" spans="1:14" ht="13" customHeight="1" x14ac:dyDescent="0.2">
      <c r="A796" s="31" t="s">
        <v>2235</v>
      </c>
      <c r="B796" s="55" t="s">
        <v>2236</v>
      </c>
      <c r="C796" s="55" t="s">
        <v>2237</v>
      </c>
      <c r="D796" s="86" t="s">
        <v>24</v>
      </c>
      <c r="E796" s="80" t="s">
        <v>25</v>
      </c>
      <c r="F796" s="20">
        <v>60</v>
      </c>
      <c r="G796" s="81">
        <f t="shared" si="196"/>
        <v>1.0629599999999999</v>
      </c>
      <c r="H796" s="28">
        <f t="shared" si="197"/>
        <v>87.162719999999993</v>
      </c>
      <c r="I796" s="21">
        <v>0.88580000000000003</v>
      </c>
      <c r="J796" s="25">
        <f t="shared" si="198"/>
        <v>72.635599999999997</v>
      </c>
      <c r="K796" s="26">
        <f t="shared" si="199"/>
        <v>0.81200000000000006</v>
      </c>
      <c r="L796" s="28">
        <f t="shared" si="200"/>
        <v>66.584000000000003</v>
      </c>
      <c r="M796" s="21">
        <v>0.73819999999999997</v>
      </c>
      <c r="N796" s="10">
        <f t="shared" si="201"/>
        <v>60.532399999999996</v>
      </c>
    </row>
    <row r="797" spans="1:14" ht="13" customHeight="1" x14ac:dyDescent="0.2">
      <c r="A797" s="31" t="s">
        <v>2238</v>
      </c>
      <c r="B797" s="55" t="s">
        <v>2239</v>
      </c>
      <c r="C797" s="55" t="s">
        <v>2240</v>
      </c>
      <c r="D797" s="86" t="s">
        <v>24</v>
      </c>
      <c r="E797" s="80" t="s">
        <v>25</v>
      </c>
      <c r="F797" s="20">
        <v>40</v>
      </c>
      <c r="G797" s="81">
        <f t="shared" si="196"/>
        <v>1.2361199999999999</v>
      </c>
      <c r="H797" s="28">
        <f t="shared" si="197"/>
        <v>101.36183999999999</v>
      </c>
      <c r="I797" s="21">
        <v>1.0301</v>
      </c>
      <c r="J797" s="25">
        <f t="shared" si="198"/>
        <v>84.468199999999996</v>
      </c>
      <c r="K797" s="26">
        <f t="shared" si="199"/>
        <v>0.94425000000000003</v>
      </c>
      <c r="L797" s="28">
        <f t="shared" si="200"/>
        <v>77.4285</v>
      </c>
      <c r="M797" s="21">
        <v>0.85840000000000005</v>
      </c>
      <c r="N797" s="10">
        <f t="shared" si="201"/>
        <v>70.388800000000003</v>
      </c>
    </row>
    <row r="798" spans="1:14" ht="13" customHeight="1" x14ac:dyDescent="0.2">
      <c r="A798" s="31" t="s">
        <v>2241</v>
      </c>
      <c r="B798" s="55" t="s">
        <v>2242</v>
      </c>
      <c r="C798" s="55" t="s">
        <v>2243</v>
      </c>
      <c r="D798" s="86" t="s">
        <v>24</v>
      </c>
      <c r="E798" s="80" t="s">
        <v>25</v>
      </c>
      <c r="F798" s="20">
        <v>40</v>
      </c>
      <c r="G798" s="81">
        <f t="shared" si="196"/>
        <v>1.2361199999999999</v>
      </c>
      <c r="H798" s="28">
        <f t="shared" si="197"/>
        <v>101.36183999999999</v>
      </c>
      <c r="I798" s="21">
        <v>1.0301</v>
      </c>
      <c r="J798" s="25">
        <f t="shared" si="198"/>
        <v>84.468199999999996</v>
      </c>
      <c r="K798" s="26">
        <f t="shared" si="199"/>
        <v>0.94425000000000003</v>
      </c>
      <c r="L798" s="28">
        <f t="shared" si="200"/>
        <v>77.4285</v>
      </c>
      <c r="M798" s="21">
        <v>0.85840000000000005</v>
      </c>
      <c r="N798" s="10">
        <f t="shared" si="201"/>
        <v>70.388800000000003</v>
      </c>
    </row>
    <row r="799" spans="1:14" ht="13" customHeight="1" x14ac:dyDescent="0.2">
      <c r="A799" s="31" t="s">
        <v>2244</v>
      </c>
      <c r="B799" s="55" t="s">
        <v>2245</v>
      </c>
      <c r="C799" s="55" t="s">
        <v>2246</v>
      </c>
      <c r="D799" s="86" t="s">
        <v>24</v>
      </c>
      <c r="E799" s="80" t="s">
        <v>25</v>
      </c>
      <c r="F799" s="20">
        <v>40</v>
      </c>
      <c r="G799" s="81">
        <f t="shared" si="196"/>
        <v>1.2361199999999999</v>
      </c>
      <c r="H799" s="28">
        <f t="shared" si="197"/>
        <v>101.36183999999999</v>
      </c>
      <c r="I799" s="21">
        <v>1.0301</v>
      </c>
      <c r="J799" s="25">
        <f t="shared" si="198"/>
        <v>84.468199999999996</v>
      </c>
      <c r="K799" s="26">
        <f t="shared" si="199"/>
        <v>0.94425000000000003</v>
      </c>
      <c r="L799" s="28">
        <f t="shared" si="200"/>
        <v>77.4285</v>
      </c>
      <c r="M799" s="21">
        <v>0.85840000000000005</v>
      </c>
      <c r="N799" s="10">
        <f t="shared" si="201"/>
        <v>70.388800000000003</v>
      </c>
    </row>
    <row r="800" spans="1:14" ht="13" customHeight="1" x14ac:dyDescent="0.2">
      <c r="A800" s="31" t="s">
        <v>2247</v>
      </c>
      <c r="B800" s="55" t="s">
        <v>2248</v>
      </c>
      <c r="C800" s="55" t="s">
        <v>2249</v>
      </c>
      <c r="D800" s="86" t="s">
        <v>24</v>
      </c>
      <c r="E800" s="80" t="s">
        <v>25</v>
      </c>
      <c r="F800" s="20">
        <v>20</v>
      </c>
      <c r="G800" s="81">
        <f t="shared" si="196"/>
        <v>1.87392</v>
      </c>
      <c r="H800" s="28">
        <f t="shared" si="197"/>
        <v>153.66144</v>
      </c>
      <c r="I800" s="21">
        <v>1.5616000000000001</v>
      </c>
      <c r="J800" s="25">
        <f t="shared" si="198"/>
        <v>128.05119999999999</v>
      </c>
      <c r="K800" s="26">
        <f t="shared" si="199"/>
        <v>1.4315</v>
      </c>
      <c r="L800" s="28">
        <f t="shared" si="200"/>
        <v>117.383</v>
      </c>
      <c r="M800" s="21">
        <v>1.3013999999999999</v>
      </c>
      <c r="N800" s="10">
        <f t="shared" si="201"/>
        <v>106.7148</v>
      </c>
    </row>
    <row r="801" spans="1:14" ht="13" customHeight="1" x14ac:dyDescent="0.2">
      <c r="A801" s="31" t="s">
        <v>2250</v>
      </c>
      <c r="B801" s="55" t="s">
        <v>2251</v>
      </c>
      <c r="C801" s="55" t="s">
        <v>2252</v>
      </c>
      <c r="D801" s="78" t="s">
        <v>148</v>
      </c>
      <c r="E801" s="80" t="s">
        <v>25</v>
      </c>
      <c r="F801" s="20">
        <v>20</v>
      </c>
      <c r="G801" s="81">
        <f t="shared" si="196"/>
        <v>1.87392</v>
      </c>
      <c r="H801" s="28">
        <f t="shared" si="197"/>
        <v>153.66144</v>
      </c>
      <c r="I801" s="21">
        <v>1.5616000000000001</v>
      </c>
      <c r="J801" s="25">
        <f t="shared" si="198"/>
        <v>128.05119999999999</v>
      </c>
      <c r="K801" s="26">
        <f t="shared" si="199"/>
        <v>1.4315</v>
      </c>
      <c r="L801" s="28">
        <f t="shared" si="200"/>
        <v>117.383</v>
      </c>
      <c r="M801" s="21">
        <v>1.3013999999999999</v>
      </c>
      <c r="N801" s="10">
        <f t="shared" si="201"/>
        <v>106.7148</v>
      </c>
    </row>
    <row r="802" spans="1:14" ht="13" customHeight="1" x14ac:dyDescent="0.2">
      <c r="A802" s="31" t="s">
        <v>2253</v>
      </c>
      <c r="B802" s="55" t="s">
        <v>2254</v>
      </c>
      <c r="C802" s="55" t="s">
        <v>2255</v>
      </c>
      <c r="D802" s="86" t="s">
        <v>24</v>
      </c>
      <c r="E802" s="80" t="s">
        <v>25</v>
      </c>
      <c r="F802" s="20">
        <v>20</v>
      </c>
      <c r="G802" s="81">
        <f t="shared" si="196"/>
        <v>1.87392</v>
      </c>
      <c r="H802" s="28">
        <f t="shared" si="197"/>
        <v>153.66144</v>
      </c>
      <c r="I802" s="21">
        <v>1.5616000000000001</v>
      </c>
      <c r="J802" s="25">
        <f t="shared" si="198"/>
        <v>128.05119999999999</v>
      </c>
      <c r="K802" s="26">
        <f t="shared" si="199"/>
        <v>1.4315</v>
      </c>
      <c r="L802" s="28">
        <f t="shared" si="200"/>
        <v>117.383</v>
      </c>
      <c r="M802" s="21">
        <v>1.3013999999999999</v>
      </c>
      <c r="N802" s="10">
        <f t="shared" si="201"/>
        <v>106.7148</v>
      </c>
    </row>
    <row r="803" spans="1:14" ht="13" customHeight="1" x14ac:dyDescent="0.2">
      <c r="A803" s="31" t="s">
        <v>2256</v>
      </c>
      <c r="B803" s="55" t="s">
        <v>2257</v>
      </c>
      <c r="C803" s="55" t="s">
        <v>2258</v>
      </c>
      <c r="D803" s="86" t="s">
        <v>24</v>
      </c>
      <c r="E803" s="80" t="s">
        <v>25</v>
      </c>
      <c r="F803" s="20">
        <v>60</v>
      </c>
      <c r="G803" s="81">
        <f t="shared" ref="G803:G834" si="202">I803*1.2</f>
        <v>0.82140000000000002</v>
      </c>
      <c r="H803" s="28">
        <f t="shared" ref="H803:H834" si="203">G803*$E$3</f>
        <v>67.354799999999997</v>
      </c>
      <c r="I803" s="21">
        <v>0.6845</v>
      </c>
      <c r="J803" s="25">
        <f t="shared" ref="J803:J834" si="204">I803*$E$3</f>
        <v>56.128999999999998</v>
      </c>
      <c r="K803" s="26">
        <f t="shared" ref="K803:K834" si="205">(I803+M803)/2</f>
        <v>0.62745000000000006</v>
      </c>
      <c r="L803" s="28">
        <f t="shared" ref="L803:L834" si="206">(J803+N803)/2</f>
        <v>51.450900000000004</v>
      </c>
      <c r="M803" s="21">
        <v>0.57040000000000002</v>
      </c>
      <c r="N803" s="10">
        <f t="shared" ref="N803:N834" si="207">M803*$E$3</f>
        <v>46.772800000000004</v>
      </c>
    </row>
    <row r="804" spans="1:14" ht="13" customHeight="1" x14ac:dyDescent="0.2">
      <c r="A804" s="31" t="s">
        <v>2259</v>
      </c>
      <c r="B804" s="55" t="s">
        <v>2260</v>
      </c>
      <c r="C804" s="55" t="s">
        <v>2261</v>
      </c>
      <c r="D804" s="86" t="s">
        <v>24</v>
      </c>
      <c r="E804" s="80" t="s">
        <v>25</v>
      </c>
      <c r="F804" s="20">
        <v>60</v>
      </c>
      <c r="G804" s="81">
        <f t="shared" si="202"/>
        <v>0.82140000000000002</v>
      </c>
      <c r="H804" s="28">
        <f t="shared" si="203"/>
        <v>67.354799999999997</v>
      </c>
      <c r="I804" s="21">
        <v>0.6845</v>
      </c>
      <c r="J804" s="25">
        <f t="shared" si="204"/>
        <v>56.128999999999998</v>
      </c>
      <c r="K804" s="26">
        <f t="shared" si="205"/>
        <v>0.62745000000000006</v>
      </c>
      <c r="L804" s="28">
        <f t="shared" si="206"/>
        <v>51.450900000000004</v>
      </c>
      <c r="M804" s="21">
        <v>0.57040000000000002</v>
      </c>
      <c r="N804" s="10">
        <f t="shared" si="207"/>
        <v>46.772800000000004</v>
      </c>
    </row>
    <row r="805" spans="1:14" ht="13" customHeight="1" x14ac:dyDescent="0.2">
      <c r="A805" s="31" t="s">
        <v>2262</v>
      </c>
      <c r="B805" s="55" t="s">
        <v>2263</v>
      </c>
      <c r="C805" s="55" t="s">
        <v>2264</v>
      </c>
      <c r="D805" s="86" t="s">
        <v>24</v>
      </c>
      <c r="E805" s="80" t="s">
        <v>25</v>
      </c>
      <c r="F805" s="20">
        <v>60</v>
      </c>
      <c r="G805" s="81">
        <f t="shared" si="202"/>
        <v>0.82140000000000002</v>
      </c>
      <c r="H805" s="28">
        <f t="shared" si="203"/>
        <v>67.354799999999997</v>
      </c>
      <c r="I805" s="21">
        <v>0.6845</v>
      </c>
      <c r="J805" s="25">
        <f t="shared" si="204"/>
        <v>56.128999999999998</v>
      </c>
      <c r="K805" s="26">
        <f t="shared" si="205"/>
        <v>0.62745000000000006</v>
      </c>
      <c r="L805" s="28">
        <f t="shared" si="206"/>
        <v>51.450900000000004</v>
      </c>
      <c r="M805" s="21">
        <v>0.57040000000000002</v>
      </c>
      <c r="N805" s="10">
        <f t="shared" si="207"/>
        <v>46.772800000000004</v>
      </c>
    </row>
    <row r="806" spans="1:14" ht="13" customHeight="1" x14ac:dyDescent="0.2">
      <c r="A806" s="31" t="s">
        <v>2265</v>
      </c>
      <c r="B806" s="55" t="s">
        <v>2266</v>
      </c>
      <c r="C806" s="55" t="s">
        <v>2267</v>
      </c>
      <c r="D806" s="86" t="s">
        <v>24</v>
      </c>
      <c r="E806" s="80" t="s">
        <v>25</v>
      </c>
      <c r="F806" s="20">
        <v>60</v>
      </c>
      <c r="G806" s="81">
        <f t="shared" si="202"/>
        <v>0.76307999999999998</v>
      </c>
      <c r="H806" s="28">
        <f t="shared" si="203"/>
        <v>62.572559999999996</v>
      </c>
      <c r="I806" s="21">
        <v>0.63590000000000002</v>
      </c>
      <c r="J806" s="25">
        <f t="shared" si="204"/>
        <v>52.143799999999999</v>
      </c>
      <c r="K806" s="26">
        <f t="shared" si="205"/>
        <v>0.58289999999999997</v>
      </c>
      <c r="L806" s="28">
        <f t="shared" si="206"/>
        <v>47.797800000000002</v>
      </c>
      <c r="M806" s="21">
        <v>0.52990000000000004</v>
      </c>
      <c r="N806" s="10">
        <f t="shared" si="207"/>
        <v>43.451800000000006</v>
      </c>
    </row>
    <row r="807" spans="1:14" ht="13" customHeight="1" x14ac:dyDescent="0.2">
      <c r="A807" s="31" t="s">
        <v>2268</v>
      </c>
      <c r="B807" s="55" t="s">
        <v>2269</v>
      </c>
      <c r="C807" s="55" t="s">
        <v>2270</v>
      </c>
      <c r="D807" s="86" t="s">
        <v>24</v>
      </c>
      <c r="E807" s="80" t="s">
        <v>25</v>
      </c>
      <c r="F807" s="20">
        <v>60</v>
      </c>
      <c r="G807" s="81">
        <f t="shared" si="202"/>
        <v>0.76307999999999998</v>
      </c>
      <c r="H807" s="28">
        <f t="shared" si="203"/>
        <v>62.572559999999996</v>
      </c>
      <c r="I807" s="21">
        <v>0.63590000000000002</v>
      </c>
      <c r="J807" s="25">
        <f t="shared" si="204"/>
        <v>52.143799999999999</v>
      </c>
      <c r="K807" s="26">
        <f t="shared" si="205"/>
        <v>0.58289999999999997</v>
      </c>
      <c r="L807" s="28">
        <f t="shared" si="206"/>
        <v>47.797800000000002</v>
      </c>
      <c r="M807" s="21">
        <v>0.52990000000000004</v>
      </c>
      <c r="N807" s="10">
        <f t="shared" si="207"/>
        <v>43.451800000000006</v>
      </c>
    </row>
    <row r="808" spans="1:14" ht="13" customHeight="1" x14ac:dyDescent="0.2">
      <c r="A808" s="31" t="s">
        <v>2271</v>
      </c>
      <c r="B808" s="55" t="s">
        <v>2272</v>
      </c>
      <c r="C808" s="55" t="s">
        <v>2273</v>
      </c>
      <c r="D808" s="86" t="s">
        <v>24</v>
      </c>
      <c r="E808" s="80" t="s">
        <v>25</v>
      </c>
      <c r="F808" s="20">
        <v>60</v>
      </c>
      <c r="G808" s="81">
        <f t="shared" si="202"/>
        <v>0.76307999999999998</v>
      </c>
      <c r="H808" s="28">
        <f t="shared" si="203"/>
        <v>62.572559999999996</v>
      </c>
      <c r="I808" s="21">
        <v>0.63590000000000002</v>
      </c>
      <c r="J808" s="25">
        <f t="shared" si="204"/>
        <v>52.143799999999999</v>
      </c>
      <c r="K808" s="26">
        <f t="shared" si="205"/>
        <v>0.58289999999999997</v>
      </c>
      <c r="L808" s="28">
        <f t="shared" si="206"/>
        <v>47.797800000000002</v>
      </c>
      <c r="M808" s="21">
        <v>0.52990000000000004</v>
      </c>
      <c r="N808" s="10">
        <f t="shared" si="207"/>
        <v>43.451800000000006</v>
      </c>
    </row>
    <row r="809" spans="1:14" ht="13" customHeight="1" x14ac:dyDescent="0.2">
      <c r="A809" s="31" t="s">
        <v>2274</v>
      </c>
      <c r="B809" s="55" t="s">
        <v>2275</v>
      </c>
      <c r="C809" s="55" t="s">
        <v>2276</v>
      </c>
      <c r="D809" s="86" t="s">
        <v>24</v>
      </c>
      <c r="E809" s="80" t="s">
        <v>25</v>
      </c>
      <c r="F809" s="20">
        <v>40</v>
      </c>
      <c r="G809" s="81">
        <f t="shared" si="202"/>
        <v>1.4385600000000001</v>
      </c>
      <c r="H809" s="28">
        <f t="shared" si="203"/>
        <v>117.96192000000001</v>
      </c>
      <c r="I809" s="21">
        <v>1.1988000000000001</v>
      </c>
      <c r="J809" s="25">
        <f t="shared" si="204"/>
        <v>98.301600000000008</v>
      </c>
      <c r="K809" s="26">
        <f t="shared" si="205"/>
        <v>1.0989</v>
      </c>
      <c r="L809" s="28">
        <f t="shared" si="206"/>
        <v>90.109800000000007</v>
      </c>
      <c r="M809" s="21">
        <v>0.999</v>
      </c>
      <c r="N809" s="10">
        <f t="shared" si="207"/>
        <v>81.918000000000006</v>
      </c>
    </row>
    <row r="810" spans="1:14" ht="13" customHeight="1" x14ac:dyDescent="0.2">
      <c r="A810" s="31" t="s">
        <v>2277</v>
      </c>
      <c r="B810" s="55" t="s">
        <v>2278</v>
      </c>
      <c r="C810" s="55" t="s">
        <v>2279</v>
      </c>
      <c r="D810" s="86" t="s">
        <v>24</v>
      </c>
      <c r="E810" s="80" t="s">
        <v>25</v>
      </c>
      <c r="F810" s="20">
        <v>40</v>
      </c>
      <c r="G810" s="81">
        <f t="shared" si="202"/>
        <v>1.4385600000000001</v>
      </c>
      <c r="H810" s="28">
        <f t="shared" si="203"/>
        <v>117.96192000000001</v>
      </c>
      <c r="I810" s="21">
        <v>1.1988000000000001</v>
      </c>
      <c r="J810" s="25">
        <f t="shared" si="204"/>
        <v>98.301600000000008</v>
      </c>
      <c r="K810" s="26">
        <f t="shared" si="205"/>
        <v>1.0989</v>
      </c>
      <c r="L810" s="28">
        <f t="shared" si="206"/>
        <v>90.109800000000007</v>
      </c>
      <c r="M810" s="21">
        <v>0.999</v>
      </c>
      <c r="N810" s="10">
        <f t="shared" si="207"/>
        <v>81.918000000000006</v>
      </c>
    </row>
    <row r="811" spans="1:14" ht="13" customHeight="1" x14ac:dyDescent="0.2">
      <c r="A811" s="31" t="s">
        <v>2280</v>
      </c>
      <c r="B811" s="55" t="s">
        <v>2281</v>
      </c>
      <c r="C811" s="55" t="s">
        <v>2282</v>
      </c>
      <c r="D811" s="86" t="s">
        <v>24</v>
      </c>
      <c r="E811" s="80" t="s">
        <v>25</v>
      </c>
      <c r="F811" s="20">
        <v>40</v>
      </c>
      <c r="G811" s="81">
        <f t="shared" si="202"/>
        <v>1.4385600000000001</v>
      </c>
      <c r="H811" s="28">
        <f t="shared" si="203"/>
        <v>117.96192000000001</v>
      </c>
      <c r="I811" s="21">
        <v>1.1988000000000001</v>
      </c>
      <c r="J811" s="25">
        <f t="shared" si="204"/>
        <v>98.301600000000008</v>
      </c>
      <c r="K811" s="26">
        <f t="shared" si="205"/>
        <v>1.0989</v>
      </c>
      <c r="L811" s="28">
        <f t="shared" si="206"/>
        <v>90.109800000000007</v>
      </c>
      <c r="M811" s="21">
        <v>0.999</v>
      </c>
      <c r="N811" s="10">
        <f t="shared" si="207"/>
        <v>81.918000000000006</v>
      </c>
    </row>
    <row r="812" spans="1:14" ht="13" customHeight="1" x14ac:dyDescent="0.2">
      <c r="A812" s="31" t="s">
        <v>2283</v>
      </c>
      <c r="B812" s="55" t="s">
        <v>2284</v>
      </c>
      <c r="C812" s="55" t="s">
        <v>2285</v>
      </c>
      <c r="D812" s="86" t="s">
        <v>24</v>
      </c>
      <c r="E812" s="80" t="s">
        <v>25</v>
      </c>
      <c r="F812" s="20">
        <v>20</v>
      </c>
      <c r="G812" s="81">
        <f t="shared" si="202"/>
        <v>2.1431999999999998</v>
      </c>
      <c r="H812" s="28">
        <f t="shared" si="203"/>
        <v>175.74239999999998</v>
      </c>
      <c r="I812" s="21">
        <v>1.786</v>
      </c>
      <c r="J812" s="25">
        <f t="shared" si="204"/>
        <v>146.452</v>
      </c>
      <c r="K812" s="26">
        <f t="shared" si="205"/>
        <v>1.6371500000000001</v>
      </c>
      <c r="L812" s="28">
        <f t="shared" si="206"/>
        <v>134.24629999999999</v>
      </c>
      <c r="M812" s="21">
        <v>1.4883</v>
      </c>
      <c r="N812" s="10">
        <f t="shared" si="207"/>
        <v>122.0406</v>
      </c>
    </row>
    <row r="813" spans="1:14" ht="13" customHeight="1" x14ac:dyDescent="0.2">
      <c r="A813" s="31" t="s">
        <v>2286</v>
      </c>
      <c r="B813" s="55" t="s">
        <v>2287</v>
      </c>
      <c r="C813" s="55" t="s">
        <v>2288</v>
      </c>
      <c r="D813" s="86" t="s">
        <v>24</v>
      </c>
      <c r="E813" s="80" t="s">
        <v>25</v>
      </c>
      <c r="F813" s="20">
        <v>20</v>
      </c>
      <c r="G813" s="81">
        <f t="shared" si="202"/>
        <v>2.1431999999999998</v>
      </c>
      <c r="H813" s="28">
        <f t="shared" si="203"/>
        <v>175.74239999999998</v>
      </c>
      <c r="I813" s="21">
        <v>1.786</v>
      </c>
      <c r="J813" s="25">
        <f t="shared" si="204"/>
        <v>146.452</v>
      </c>
      <c r="K813" s="26">
        <f t="shared" si="205"/>
        <v>1.6371500000000001</v>
      </c>
      <c r="L813" s="28">
        <f t="shared" si="206"/>
        <v>134.24629999999999</v>
      </c>
      <c r="M813" s="21">
        <v>1.4883</v>
      </c>
      <c r="N813" s="10">
        <f t="shared" si="207"/>
        <v>122.0406</v>
      </c>
    </row>
    <row r="814" spans="1:14" ht="13" customHeight="1" x14ac:dyDescent="0.2">
      <c r="A814" s="31" t="s">
        <v>2289</v>
      </c>
      <c r="B814" s="55" t="s">
        <v>2290</v>
      </c>
      <c r="C814" s="55" t="s">
        <v>2291</v>
      </c>
      <c r="D814" s="86" t="s">
        <v>24</v>
      </c>
      <c r="E814" s="80" t="s">
        <v>25</v>
      </c>
      <c r="F814" s="20">
        <v>20</v>
      </c>
      <c r="G814" s="81">
        <f t="shared" si="202"/>
        <v>2.1431999999999998</v>
      </c>
      <c r="H814" s="28">
        <f t="shared" si="203"/>
        <v>175.74239999999998</v>
      </c>
      <c r="I814" s="21">
        <v>1.786</v>
      </c>
      <c r="J814" s="25">
        <f t="shared" si="204"/>
        <v>146.452</v>
      </c>
      <c r="K814" s="26">
        <f t="shared" si="205"/>
        <v>1.6371500000000001</v>
      </c>
      <c r="L814" s="28">
        <f t="shared" si="206"/>
        <v>134.24629999999999</v>
      </c>
      <c r="M814" s="21">
        <v>1.4883</v>
      </c>
      <c r="N814" s="10">
        <f t="shared" si="207"/>
        <v>122.0406</v>
      </c>
    </row>
    <row r="815" spans="1:14" ht="13" customHeight="1" x14ac:dyDescent="0.2">
      <c r="A815" s="31" t="s">
        <v>2292</v>
      </c>
      <c r="B815" s="55" t="s">
        <v>2293</v>
      </c>
      <c r="C815" s="55" t="s">
        <v>2294</v>
      </c>
      <c r="D815" s="86" t="s">
        <v>24</v>
      </c>
      <c r="E815" s="80" t="s">
        <v>25</v>
      </c>
      <c r="F815" s="20">
        <v>120</v>
      </c>
      <c r="G815" s="81">
        <f t="shared" si="202"/>
        <v>1.4077200000000001</v>
      </c>
      <c r="H815" s="28">
        <f t="shared" si="203"/>
        <v>115.43304000000001</v>
      </c>
      <c r="I815" s="21">
        <v>1.1731</v>
      </c>
      <c r="J815" s="25">
        <f t="shared" si="204"/>
        <v>96.194200000000009</v>
      </c>
      <c r="K815" s="26">
        <f t="shared" si="205"/>
        <v>1.07535</v>
      </c>
      <c r="L815" s="28">
        <f t="shared" si="206"/>
        <v>88.178700000000006</v>
      </c>
      <c r="M815" s="21">
        <v>0.97760000000000002</v>
      </c>
      <c r="N815" s="10">
        <f t="shared" si="207"/>
        <v>80.163200000000003</v>
      </c>
    </row>
    <row r="816" spans="1:14" ht="13" customHeight="1" x14ac:dyDescent="0.2">
      <c r="A816" s="31" t="s">
        <v>2295</v>
      </c>
      <c r="B816" s="55" t="s">
        <v>2296</v>
      </c>
      <c r="C816" s="55" t="s">
        <v>2297</v>
      </c>
      <c r="D816" s="86" t="s">
        <v>24</v>
      </c>
      <c r="E816" s="80" t="s">
        <v>25</v>
      </c>
      <c r="F816" s="20">
        <v>120</v>
      </c>
      <c r="G816" s="81">
        <f t="shared" si="202"/>
        <v>1.02576</v>
      </c>
      <c r="H816" s="28">
        <f t="shared" si="203"/>
        <v>84.112319999999997</v>
      </c>
      <c r="I816" s="21">
        <v>0.8548</v>
      </c>
      <c r="J816" s="25">
        <f t="shared" si="204"/>
        <v>70.093599999999995</v>
      </c>
      <c r="K816" s="26">
        <f t="shared" si="205"/>
        <v>0.78354999999999997</v>
      </c>
      <c r="L816" s="28">
        <f t="shared" si="206"/>
        <v>64.251100000000008</v>
      </c>
      <c r="M816" s="21">
        <v>0.71230000000000004</v>
      </c>
      <c r="N816" s="10">
        <f t="shared" si="207"/>
        <v>58.408600000000007</v>
      </c>
    </row>
    <row r="817" spans="1:14" ht="13" customHeight="1" x14ac:dyDescent="0.2">
      <c r="A817" s="31" t="s">
        <v>2298</v>
      </c>
      <c r="B817" s="55" t="s">
        <v>2299</v>
      </c>
      <c r="C817" s="55" t="s">
        <v>2300</v>
      </c>
      <c r="D817" s="86" t="s">
        <v>24</v>
      </c>
      <c r="E817" s="80" t="s">
        <v>25</v>
      </c>
      <c r="F817" s="20">
        <v>120</v>
      </c>
      <c r="G817" s="81">
        <f t="shared" si="202"/>
        <v>1.13808</v>
      </c>
      <c r="H817" s="28">
        <f t="shared" si="203"/>
        <v>93.322559999999996</v>
      </c>
      <c r="I817" s="21">
        <v>0.94840000000000002</v>
      </c>
      <c r="J817" s="25">
        <f t="shared" si="204"/>
        <v>77.768799999999999</v>
      </c>
      <c r="K817" s="26">
        <f t="shared" si="205"/>
        <v>0.86939999999999995</v>
      </c>
      <c r="L817" s="28">
        <f t="shared" si="206"/>
        <v>71.29079999999999</v>
      </c>
      <c r="M817" s="21">
        <v>0.79039999999999999</v>
      </c>
      <c r="N817" s="10">
        <f t="shared" si="207"/>
        <v>64.812799999999996</v>
      </c>
    </row>
    <row r="818" spans="1:14" ht="13" customHeight="1" x14ac:dyDescent="0.2">
      <c r="A818" s="31" t="s">
        <v>2301</v>
      </c>
      <c r="B818" s="55" t="s">
        <v>2302</v>
      </c>
      <c r="C818" s="55" t="s">
        <v>2303</v>
      </c>
      <c r="D818" s="86" t="s">
        <v>24</v>
      </c>
      <c r="E818" s="80" t="s">
        <v>25</v>
      </c>
      <c r="F818" s="20">
        <v>120</v>
      </c>
      <c r="G818" s="81">
        <f t="shared" si="202"/>
        <v>0.92087999999999992</v>
      </c>
      <c r="H818" s="28">
        <f t="shared" si="203"/>
        <v>75.512159999999994</v>
      </c>
      <c r="I818" s="21">
        <v>0.76739999999999997</v>
      </c>
      <c r="J818" s="25">
        <f t="shared" si="204"/>
        <v>62.9268</v>
      </c>
      <c r="K818" s="26">
        <f t="shared" si="205"/>
        <v>0.70344999999999991</v>
      </c>
      <c r="L818" s="28">
        <f t="shared" si="206"/>
        <v>57.682899999999997</v>
      </c>
      <c r="M818" s="21">
        <v>0.63949999999999996</v>
      </c>
      <c r="N818" s="10">
        <f t="shared" si="207"/>
        <v>52.438999999999993</v>
      </c>
    </row>
    <row r="819" spans="1:14" ht="13" customHeight="1" x14ac:dyDescent="0.2">
      <c r="A819" s="31" t="s">
        <v>2304</v>
      </c>
      <c r="B819" s="55" t="s">
        <v>2305</v>
      </c>
      <c r="C819" s="55" t="s">
        <v>2306</v>
      </c>
      <c r="D819" s="86" t="s">
        <v>24</v>
      </c>
      <c r="E819" s="80" t="s">
        <v>25</v>
      </c>
      <c r="F819" s="20">
        <v>120</v>
      </c>
      <c r="G819" s="81">
        <f t="shared" si="202"/>
        <v>0.51095999999999997</v>
      </c>
      <c r="H819" s="28">
        <f t="shared" si="203"/>
        <v>41.898719999999997</v>
      </c>
      <c r="I819" s="21">
        <v>0.42580000000000001</v>
      </c>
      <c r="J819" s="25">
        <f t="shared" si="204"/>
        <v>34.915599999999998</v>
      </c>
      <c r="K819" s="26">
        <f t="shared" si="205"/>
        <v>0.39034999999999997</v>
      </c>
      <c r="L819" s="28">
        <f t="shared" si="206"/>
        <v>32.008699999999997</v>
      </c>
      <c r="M819" s="21">
        <v>0.35489999999999999</v>
      </c>
      <c r="N819" s="10">
        <f t="shared" si="207"/>
        <v>29.101800000000001</v>
      </c>
    </row>
    <row r="820" spans="1:14" ht="13" customHeight="1" x14ac:dyDescent="0.2">
      <c r="A820" s="31" t="s">
        <v>2307</v>
      </c>
      <c r="B820" s="55" t="s">
        <v>2308</v>
      </c>
      <c r="C820" s="55" t="s">
        <v>2309</v>
      </c>
      <c r="D820" s="86" t="s">
        <v>24</v>
      </c>
      <c r="E820" s="80" t="s">
        <v>25</v>
      </c>
      <c r="F820" s="20">
        <v>5</v>
      </c>
      <c r="G820" s="81">
        <f t="shared" si="202"/>
        <v>6.4496399999999996</v>
      </c>
      <c r="H820" s="28">
        <f t="shared" si="203"/>
        <v>528.87047999999993</v>
      </c>
      <c r="I820" s="21">
        <v>5.3746999999999998</v>
      </c>
      <c r="J820" s="25">
        <f t="shared" si="204"/>
        <v>440.72539999999998</v>
      </c>
      <c r="K820" s="26">
        <f t="shared" si="205"/>
        <v>4.9268000000000001</v>
      </c>
      <c r="L820" s="28">
        <f t="shared" si="206"/>
        <v>403.99760000000003</v>
      </c>
      <c r="M820" s="21">
        <v>4.4789000000000003</v>
      </c>
      <c r="N820" s="10">
        <f t="shared" si="207"/>
        <v>367.26980000000003</v>
      </c>
    </row>
    <row r="821" spans="1:14" ht="13" customHeight="1" x14ac:dyDescent="0.2">
      <c r="A821" s="31" t="s">
        <v>2310</v>
      </c>
      <c r="B821" s="55" t="s">
        <v>2311</v>
      </c>
      <c r="C821" s="55" t="s">
        <v>2312</v>
      </c>
      <c r="D821" s="86" t="s">
        <v>24</v>
      </c>
      <c r="E821" s="80" t="s">
        <v>25</v>
      </c>
      <c r="F821" s="20">
        <v>5</v>
      </c>
      <c r="G821" s="81">
        <f t="shared" si="202"/>
        <v>7.5557999999999996</v>
      </c>
      <c r="H821" s="28">
        <f t="shared" si="203"/>
        <v>619.57560000000001</v>
      </c>
      <c r="I821" s="21">
        <v>6.2965</v>
      </c>
      <c r="J821" s="25">
        <f t="shared" si="204"/>
        <v>516.31299999999999</v>
      </c>
      <c r="K821" s="26">
        <f t="shared" si="205"/>
        <v>5.7717999999999998</v>
      </c>
      <c r="L821" s="28">
        <f t="shared" si="206"/>
        <v>473.2876</v>
      </c>
      <c r="M821" s="21">
        <v>5.2470999999999997</v>
      </c>
      <c r="N821" s="10">
        <f t="shared" si="207"/>
        <v>430.26219999999995</v>
      </c>
    </row>
    <row r="822" spans="1:14" ht="13" customHeight="1" x14ac:dyDescent="0.2">
      <c r="A822" s="31" t="s">
        <v>2313</v>
      </c>
      <c r="B822" s="55" t="s">
        <v>2314</v>
      </c>
      <c r="C822" s="55" t="s">
        <v>2315</v>
      </c>
      <c r="D822" s="86" t="s">
        <v>24</v>
      </c>
      <c r="E822" s="80" t="s">
        <v>25</v>
      </c>
      <c r="F822" s="20">
        <v>5</v>
      </c>
      <c r="G822" s="81">
        <f t="shared" si="202"/>
        <v>6.92652</v>
      </c>
      <c r="H822" s="28">
        <f t="shared" si="203"/>
        <v>567.97464000000002</v>
      </c>
      <c r="I822" s="21">
        <v>5.7721</v>
      </c>
      <c r="J822" s="25">
        <f t="shared" si="204"/>
        <v>473.31220000000002</v>
      </c>
      <c r="K822" s="26">
        <f t="shared" si="205"/>
        <v>5.2911000000000001</v>
      </c>
      <c r="L822" s="28">
        <f t="shared" si="206"/>
        <v>433.87020000000001</v>
      </c>
      <c r="M822" s="21">
        <v>4.8101000000000003</v>
      </c>
      <c r="N822" s="10">
        <f t="shared" si="207"/>
        <v>394.4282</v>
      </c>
    </row>
    <row r="823" spans="1:14" ht="13" customHeight="1" x14ac:dyDescent="0.2">
      <c r="A823" s="31" t="s">
        <v>2316</v>
      </c>
      <c r="B823" s="55" t="s">
        <v>2317</v>
      </c>
      <c r="C823" s="55" t="s">
        <v>2318</v>
      </c>
      <c r="D823" s="86" t="s">
        <v>24</v>
      </c>
      <c r="E823" s="80" t="s">
        <v>25</v>
      </c>
      <c r="F823" s="20">
        <v>5</v>
      </c>
      <c r="G823" s="81">
        <f t="shared" si="202"/>
        <v>8.8473600000000001</v>
      </c>
      <c r="H823" s="28">
        <f t="shared" si="203"/>
        <v>725.48352</v>
      </c>
      <c r="I823" s="21">
        <v>7.3727999999999998</v>
      </c>
      <c r="J823" s="25">
        <f t="shared" si="204"/>
        <v>604.56960000000004</v>
      </c>
      <c r="K823" s="26">
        <f t="shared" si="205"/>
        <v>6.7584</v>
      </c>
      <c r="L823" s="28">
        <f t="shared" si="206"/>
        <v>554.18880000000001</v>
      </c>
      <c r="M823" s="21">
        <v>6.1440000000000001</v>
      </c>
      <c r="N823" s="10">
        <f t="shared" si="207"/>
        <v>503.80799999999999</v>
      </c>
    </row>
    <row r="824" spans="1:14" ht="13" customHeight="1" x14ac:dyDescent="0.2">
      <c r="A824" s="31" t="s">
        <v>2319</v>
      </c>
      <c r="B824" s="55" t="s">
        <v>2320</v>
      </c>
      <c r="C824" s="55" t="s">
        <v>2321</v>
      </c>
      <c r="D824" s="86" t="s">
        <v>24</v>
      </c>
      <c r="E824" s="80" t="s">
        <v>25</v>
      </c>
      <c r="F824" s="20">
        <v>5</v>
      </c>
      <c r="G824" s="81">
        <f t="shared" si="202"/>
        <v>7.0066799999999994</v>
      </c>
      <c r="H824" s="28">
        <f t="shared" si="203"/>
        <v>574.54775999999993</v>
      </c>
      <c r="I824" s="21">
        <v>5.8388999999999998</v>
      </c>
      <c r="J824" s="25">
        <f t="shared" si="204"/>
        <v>478.78979999999996</v>
      </c>
      <c r="K824" s="26">
        <f t="shared" si="205"/>
        <v>5.3523499999999995</v>
      </c>
      <c r="L824" s="28">
        <f t="shared" si="206"/>
        <v>438.89269999999999</v>
      </c>
      <c r="M824" s="21">
        <v>4.8658000000000001</v>
      </c>
      <c r="N824" s="10">
        <f t="shared" si="207"/>
        <v>398.99560000000002</v>
      </c>
    </row>
    <row r="825" spans="1:14" ht="13" customHeight="1" x14ac:dyDescent="0.2">
      <c r="A825" s="31" t="s">
        <v>2322</v>
      </c>
      <c r="B825" s="55" t="s">
        <v>2323</v>
      </c>
      <c r="C825" s="55" t="s">
        <v>2324</v>
      </c>
      <c r="D825" s="86" t="s">
        <v>24</v>
      </c>
      <c r="E825" s="80" t="s">
        <v>25</v>
      </c>
      <c r="F825" s="20">
        <v>5</v>
      </c>
      <c r="G825" s="81">
        <f t="shared" si="202"/>
        <v>7.4865599999999999</v>
      </c>
      <c r="H825" s="28">
        <f t="shared" si="203"/>
        <v>613.89792</v>
      </c>
      <c r="I825" s="21">
        <v>6.2388000000000003</v>
      </c>
      <c r="J825" s="25">
        <f t="shared" si="204"/>
        <v>511.58160000000004</v>
      </c>
      <c r="K825" s="26">
        <f t="shared" si="205"/>
        <v>5.7188999999999997</v>
      </c>
      <c r="L825" s="28">
        <f t="shared" si="206"/>
        <v>468.94979999999998</v>
      </c>
      <c r="M825" s="21">
        <v>5.1989999999999998</v>
      </c>
      <c r="N825" s="10">
        <f t="shared" si="207"/>
        <v>426.31799999999998</v>
      </c>
    </row>
    <row r="826" spans="1:14" ht="13" customHeight="1" x14ac:dyDescent="0.2">
      <c r="A826" s="31" t="s">
        <v>2325</v>
      </c>
      <c r="B826" s="55" t="s">
        <v>2326</v>
      </c>
      <c r="C826" s="55" t="s">
        <v>2327</v>
      </c>
      <c r="D826" s="86" t="s">
        <v>24</v>
      </c>
      <c r="E826" s="80" t="s">
        <v>25</v>
      </c>
      <c r="F826" s="20">
        <v>5</v>
      </c>
      <c r="G826" s="81">
        <f t="shared" si="202"/>
        <v>9.6082799999999988</v>
      </c>
      <c r="H826" s="28">
        <f t="shared" si="203"/>
        <v>787.87895999999989</v>
      </c>
      <c r="I826" s="21">
        <v>8.0068999999999999</v>
      </c>
      <c r="J826" s="25">
        <f t="shared" si="204"/>
        <v>656.56579999999997</v>
      </c>
      <c r="K826" s="26">
        <f t="shared" si="205"/>
        <v>7.3396499999999998</v>
      </c>
      <c r="L826" s="28">
        <f t="shared" si="206"/>
        <v>601.85130000000004</v>
      </c>
      <c r="M826" s="21">
        <v>6.6723999999999997</v>
      </c>
      <c r="N826" s="10">
        <f t="shared" si="207"/>
        <v>547.13679999999999</v>
      </c>
    </row>
    <row r="827" spans="1:14" ht="13" customHeight="1" x14ac:dyDescent="0.2">
      <c r="A827" s="31" t="s">
        <v>2328</v>
      </c>
      <c r="B827" s="55" t="s">
        <v>2329</v>
      </c>
      <c r="C827" s="55" t="s">
        <v>2330</v>
      </c>
      <c r="D827" s="86" t="s">
        <v>24</v>
      </c>
      <c r="E827" s="80" t="s">
        <v>25</v>
      </c>
      <c r="F827" s="20">
        <v>5</v>
      </c>
      <c r="G827" s="81">
        <f t="shared" si="202"/>
        <v>9.8819999999999997</v>
      </c>
      <c r="H827" s="28">
        <f t="shared" si="203"/>
        <v>810.32399999999996</v>
      </c>
      <c r="I827" s="21">
        <v>8.2349999999999994</v>
      </c>
      <c r="J827" s="25">
        <f t="shared" si="204"/>
        <v>675.27</v>
      </c>
      <c r="K827" s="26">
        <f t="shared" si="205"/>
        <v>7.5487500000000001</v>
      </c>
      <c r="L827" s="28">
        <f t="shared" si="206"/>
        <v>618.99749999999995</v>
      </c>
      <c r="M827" s="21">
        <v>6.8624999999999998</v>
      </c>
      <c r="N827" s="10">
        <f t="shared" si="207"/>
        <v>562.72500000000002</v>
      </c>
    </row>
    <row r="828" spans="1:14" ht="13" customHeight="1" x14ac:dyDescent="0.2">
      <c r="A828" s="31" t="s">
        <v>2331</v>
      </c>
      <c r="B828" s="55" t="s">
        <v>2332</v>
      </c>
      <c r="C828" s="55" t="s">
        <v>2333</v>
      </c>
      <c r="D828" s="86" t="s">
        <v>24</v>
      </c>
      <c r="E828" s="80" t="s">
        <v>25</v>
      </c>
      <c r="F828" s="20">
        <v>5</v>
      </c>
      <c r="G828" s="81">
        <f t="shared" si="202"/>
        <v>7.6330799999999996</v>
      </c>
      <c r="H828" s="28">
        <f t="shared" si="203"/>
        <v>625.91255999999998</v>
      </c>
      <c r="I828" s="21">
        <v>6.3609</v>
      </c>
      <c r="J828" s="25">
        <f t="shared" si="204"/>
        <v>521.59379999999999</v>
      </c>
      <c r="K828" s="26">
        <f t="shared" si="205"/>
        <v>5.8308499999999999</v>
      </c>
      <c r="L828" s="28">
        <f t="shared" si="206"/>
        <v>478.12969999999996</v>
      </c>
      <c r="M828" s="21">
        <v>5.3007999999999997</v>
      </c>
      <c r="N828" s="10">
        <f t="shared" si="207"/>
        <v>434.66559999999998</v>
      </c>
    </row>
    <row r="829" spans="1:14" ht="13" customHeight="1" x14ac:dyDescent="0.2">
      <c r="A829" s="31" t="s">
        <v>2334</v>
      </c>
      <c r="B829" s="55" t="s">
        <v>2335</v>
      </c>
      <c r="C829" s="55" t="s">
        <v>2336</v>
      </c>
      <c r="D829" s="86" t="s">
        <v>24</v>
      </c>
      <c r="E829" s="80" t="s">
        <v>25</v>
      </c>
      <c r="F829" s="20">
        <v>5</v>
      </c>
      <c r="G829" s="81">
        <f t="shared" si="202"/>
        <v>10.615920000000001</v>
      </c>
      <c r="H829" s="28">
        <f t="shared" si="203"/>
        <v>870.50544000000002</v>
      </c>
      <c r="I829" s="21">
        <v>8.8466000000000005</v>
      </c>
      <c r="J829" s="25">
        <f t="shared" si="204"/>
        <v>725.4212</v>
      </c>
      <c r="K829" s="26">
        <f t="shared" si="205"/>
        <v>8.1093499999999992</v>
      </c>
      <c r="L829" s="28">
        <f t="shared" si="206"/>
        <v>664.96669999999995</v>
      </c>
      <c r="M829" s="21">
        <v>7.3720999999999997</v>
      </c>
      <c r="N829" s="10">
        <f t="shared" si="207"/>
        <v>604.51220000000001</v>
      </c>
    </row>
    <row r="830" spans="1:14" ht="13" customHeight="1" x14ac:dyDescent="0.2">
      <c r="A830" s="31" t="s">
        <v>2337</v>
      </c>
      <c r="B830" s="55" t="s">
        <v>2338</v>
      </c>
      <c r="C830" s="55" t="s">
        <v>2339</v>
      </c>
      <c r="D830" s="86" t="s">
        <v>24</v>
      </c>
      <c r="E830" s="80" t="s">
        <v>25</v>
      </c>
      <c r="F830" s="20">
        <v>5</v>
      </c>
      <c r="G830" s="81">
        <f t="shared" si="202"/>
        <v>8.3588399999999989</v>
      </c>
      <c r="H830" s="28">
        <f t="shared" si="203"/>
        <v>685.42487999999992</v>
      </c>
      <c r="I830" s="21">
        <v>6.9657</v>
      </c>
      <c r="J830" s="25">
        <f t="shared" si="204"/>
        <v>571.18740000000003</v>
      </c>
      <c r="K830" s="26">
        <f t="shared" si="205"/>
        <v>6.3852500000000001</v>
      </c>
      <c r="L830" s="28">
        <f t="shared" si="206"/>
        <v>523.59050000000002</v>
      </c>
      <c r="M830" s="21">
        <v>5.8048000000000002</v>
      </c>
      <c r="N830" s="10">
        <f t="shared" si="207"/>
        <v>475.99360000000001</v>
      </c>
    </row>
    <row r="831" spans="1:14" ht="13" customHeight="1" x14ac:dyDescent="0.2">
      <c r="A831" s="31" t="s">
        <v>2340</v>
      </c>
      <c r="B831" s="55" t="s">
        <v>2341</v>
      </c>
      <c r="C831" s="55" t="s">
        <v>2342</v>
      </c>
      <c r="D831" s="86" t="s">
        <v>24</v>
      </c>
      <c r="E831" s="80" t="s">
        <v>25</v>
      </c>
      <c r="F831" s="20">
        <v>5</v>
      </c>
      <c r="G831" s="81">
        <f t="shared" si="202"/>
        <v>10.918799999999999</v>
      </c>
      <c r="H831" s="28">
        <f t="shared" si="203"/>
        <v>895.34159999999997</v>
      </c>
      <c r="I831" s="21">
        <v>9.0990000000000002</v>
      </c>
      <c r="J831" s="25">
        <f t="shared" si="204"/>
        <v>746.11800000000005</v>
      </c>
      <c r="K831" s="26">
        <f t="shared" si="205"/>
        <v>8.3407499999999999</v>
      </c>
      <c r="L831" s="28">
        <f t="shared" si="206"/>
        <v>683.94150000000002</v>
      </c>
      <c r="M831" s="21">
        <v>7.5824999999999996</v>
      </c>
      <c r="N831" s="10">
        <f t="shared" si="207"/>
        <v>621.76499999999999</v>
      </c>
    </row>
    <row r="832" spans="1:14" ht="13" customHeight="1" x14ac:dyDescent="0.2">
      <c r="A832" s="31" t="s">
        <v>2343</v>
      </c>
      <c r="B832" s="55" t="s">
        <v>2344</v>
      </c>
      <c r="C832" s="55" t="s">
        <v>2345</v>
      </c>
      <c r="D832" s="86" t="s">
        <v>24</v>
      </c>
      <c r="E832" s="80" t="s">
        <v>25</v>
      </c>
      <c r="F832" s="20">
        <v>5</v>
      </c>
      <c r="G832" s="81">
        <f t="shared" si="202"/>
        <v>8.1819600000000001</v>
      </c>
      <c r="H832" s="28">
        <f t="shared" si="203"/>
        <v>670.92071999999996</v>
      </c>
      <c r="I832" s="21">
        <v>6.8182999999999998</v>
      </c>
      <c r="J832" s="25">
        <f t="shared" si="204"/>
        <v>559.10059999999999</v>
      </c>
      <c r="K832" s="26">
        <f t="shared" si="205"/>
        <v>6.2500999999999998</v>
      </c>
      <c r="L832" s="28">
        <f t="shared" si="206"/>
        <v>512.50819999999999</v>
      </c>
      <c r="M832" s="21">
        <v>5.6818999999999997</v>
      </c>
      <c r="N832" s="10">
        <f t="shared" si="207"/>
        <v>465.91579999999999</v>
      </c>
    </row>
    <row r="833" spans="1:14" ht="13" customHeight="1" x14ac:dyDescent="0.2">
      <c r="A833" s="31" t="s">
        <v>2346</v>
      </c>
      <c r="B833" s="55" t="s">
        <v>2347</v>
      </c>
      <c r="C833" s="55" t="s">
        <v>2348</v>
      </c>
      <c r="D833" s="86" t="s">
        <v>24</v>
      </c>
      <c r="E833" s="80" t="s">
        <v>25</v>
      </c>
      <c r="F833" s="20">
        <v>5</v>
      </c>
      <c r="G833" s="81">
        <f t="shared" si="202"/>
        <v>11.221200000000001</v>
      </c>
      <c r="H833" s="28">
        <f t="shared" si="203"/>
        <v>920.13840000000016</v>
      </c>
      <c r="I833" s="21">
        <v>9.3510000000000009</v>
      </c>
      <c r="J833" s="25">
        <f t="shared" si="204"/>
        <v>766.78200000000004</v>
      </c>
      <c r="K833" s="26">
        <f t="shared" si="205"/>
        <v>8.5717500000000015</v>
      </c>
      <c r="L833" s="28">
        <f t="shared" si="206"/>
        <v>702.88350000000003</v>
      </c>
      <c r="M833" s="21">
        <v>7.7925000000000004</v>
      </c>
      <c r="N833" s="10">
        <f t="shared" si="207"/>
        <v>638.98500000000001</v>
      </c>
    </row>
    <row r="834" spans="1:14" ht="13" customHeight="1" x14ac:dyDescent="0.2">
      <c r="A834" s="31" t="s">
        <v>2349</v>
      </c>
      <c r="B834" s="55" t="s">
        <v>2350</v>
      </c>
      <c r="C834" s="55" t="s">
        <v>2351</v>
      </c>
      <c r="D834" s="86" t="s">
        <v>24</v>
      </c>
      <c r="E834" s="80" t="s">
        <v>25</v>
      </c>
      <c r="F834" s="20">
        <v>5</v>
      </c>
      <c r="G834" s="81">
        <f t="shared" si="202"/>
        <v>9.2374799999999997</v>
      </c>
      <c r="H834" s="28">
        <f t="shared" si="203"/>
        <v>757.47335999999996</v>
      </c>
      <c r="I834" s="21">
        <v>7.6978999999999997</v>
      </c>
      <c r="J834" s="25">
        <f t="shared" si="204"/>
        <v>631.2278</v>
      </c>
      <c r="K834" s="26">
        <f t="shared" si="205"/>
        <v>7.0564</v>
      </c>
      <c r="L834" s="28">
        <f t="shared" si="206"/>
        <v>578.62480000000005</v>
      </c>
      <c r="M834" s="21">
        <v>6.4149000000000003</v>
      </c>
      <c r="N834" s="10">
        <f t="shared" si="207"/>
        <v>526.02179999999998</v>
      </c>
    </row>
    <row r="835" spans="1:14" ht="13" customHeight="1" x14ac:dyDescent="0.2">
      <c r="A835" s="31" t="s">
        <v>2352</v>
      </c>
      <c r="B835" s="55" t="s">
        <v>2353</v>
      </c>
      <c r="C835" s="55" t="s">
        <v>2354</v>
      </c>
      <c r="D835" s="80" t="s">
        <v>148</v>
      </c>
      <c r="E835" s="80" t="s">
        <v>25</v>
      </c>
      <c r="F835" s="20">
        <v>5</v>
      </c>
      <c r="G835" s="81">
        <f t="shared" ref="G835:G856" si="208">I835*1.2</f>
        <v>11.538959999999999</v>
      </c>
      <c r="H835" s="28">
        <f t="shared" ref="H835:H856" si="209">G835*$E$3</f>
        <v>946.19471999999996</v>
      </c>
      <c r="I835" s="21">
        <v>9.6158000000000001</v>
      </c>
      <c r="J835" s="25">
        <f t="shared" ref="J835:J856" si="210">I835*$E$3</f>
        <v>788.49559999999997</v>
      </c>
      <c r="K835" s="26">
        <f t="shared" ref="K835:K856" si="211">(I835+M835)/2</f>
        <v>8.8144500000000008</v>
      </c>
      <c r="L835" s="28">
        <f t="shared" ref="L835:L856" si="212">(J835+N835)/2</f>
        <v>722.78489999999999</v>
      </c>
      <c r="M835" s="21">
        <v>8.0130999999999997</v>
      </c>
      <c r="N835" s="10">
        <f t="shared" ref="N835:N856" si="213">M835*$E$3</f>
        <v>657.07420000000002</v>
      </c>
    </row>
    <row r="836" spans="1:14" ht="13" customHeight="1" x14ac:dyDescent="0.2">
      <c r="A836" s="31" t="s">
        <v>2355</v>
      </c>
      <c r="B836" s="55" t="s">
        <v>2356</v>
      </c>
      <c r="C836" s="55" t="s">
        <v>2357</v>
      </c>
      <c r="D836" s="86" t="s">
        <v>24</v>
      </c>
      <c r="E836" s="80" t="s">
        <v>25</v>
      </c>
      <c r="F836" s="20">
        <v>5</v>
      </c>
      <c r="G836" s="81">
        <f t="shared" si="208"/>
        <v>9.2983199999999986</v>
      </c>
      <c r="H836" s="28">
        <f t="shared" si="209"/>
        <v>762.46223999999984</v>
      </c>
      <c r="I836" s="21">
        <v>7.7485999999999997</v>
      </c>
      <c r="J836" s="25">
        <f t="shared" si="210"/>
        <v>635.38519999999994</v>
      </c>
      <c r="K836" s="26">
        <f t="shared" si="211"/>
        <v>7.1028500000000001</v>
      </c>
      <c r="L836" s="28">
        <f t="shared" si="212"/>
        <v>582.43369999999993</v>
      </c>
      <c r="M836" s="21">
        <v>6.4570999999999996</v>
      </c>
      <c r="N836" s="10">
        <f t="shared" si="213"/>
        <v>529.48219999999992</v>
      </c>
    </row>
    <row r="837" spans="1:14" ht="13" customHeight="1" x14ac:dyDescent="0.2">
      <c r="A837" s="31" t="s">
        <v>2358</v>
      </c>
      <c r="B837" s="55" t="s">
        <v>2359</v>
      </c>
      <c r="C837" s="55" t="s">
        <v>2360</v>
      </c>
      <c r="D837" s="86" t="s">
        <v>24</v>
      </c>
      <c r="E837" s="80" t="s">
        <v>25</v>
      </c>
      <c r="F837" s="20">
        <v>5</v>
      </c>
      <c r="G837" s="81">
        <f t="shared" si="208"/>
        <v>11.823839999999999</v>
      </c>
      <c r="H837" s="28">
        <f t="shared" si="209"/>
        <v>969.55487999999991</v>
      </c>
      <c r="I837" s="21">
        <v>9.8531999999999993</v>
      </c>
      <c r="J837" s="25">
        <f t="shared" si="210"/>
        <v>807.96239999999989</v>
      </c>
      <c r="K837" s="26">
        <f t="shared" si="211"/>
        <v>9.0320999999999998</v>
      </c>
      <c r="L837" s="28">
        <f t="shared" si="212"/>
        <v>740.63220000000001</v>
      </c>
      <c r="M837" s="21">
        <v>8.2110000000000003</v>
      </c>
      <c r="N837" s="10">
        <f t="shared" si="213"/>
        <v>673.30200000000002</v>
      </c>
    </row>
    <row r="838" spans="1:14" ht="13" customHeight="1" x14ac:dyDescent="0.2">
      <c r="A838" s="31" t="s">
        <v>2361</v>
      </c>
      <c r="B838" s="55" t="s">
        <v>2362</v>
      </c>
      <c r="C838" s="55" t="s">
        <v>2363</v>
      </c>
      <c r="D838" s="86" t="s">
        <v>24</v>
      </c>
      <c r="E838" s="80" t="s">
        <v>25</v>
      </c>
      <c r="F838" s="20">
        <v>5</v>
      </c>
      <c r="G838" s="81">
        <f t="shared" si="208"/>
        <v>9.7213200000000004</v>
      </c>
      <c r="H838" s="28">
        <f t="shared" si="209"/>
        <v>797.14823999999999</v>
      </c>
      <c r="I838" s="21">
        <v>8.1011000000000006</v>
      </c>
      <c r="J838" s="25">
        <f t="shared" si="210"/>
        <v>664.29020000000003</v>
      </c>
      <c r="K838" s="26">
        <f t="shared" si="211"/>
        <v>7.4260000000000002</v>
      </c>
      <c r="L838" s="28">
        <f t="shared" si="212"/>
        <v>608.93200000000002</v>
      </c>
      <c r="M838" s="21">
        <v>6.7508999999999997</v>
      </c>
      <c r="N838" s="10">
        <f t="shared" si="213"/>
        <v>553.57380000000001</v>
      </c>
    </row>
    <row r="839" spans="1:14" ht="13" customHeight="1" x14ac:dyDescent="0.2">
      <c r="A839" s="31" t="s">
        <v>2364</v>
      </c>
      <c r="B839" s="55" t="s">
        <v>2365</v>
      </c>
      <c r="C839" s="55" t="s">
        <v>2366</v>
      </c>
      <c r="D839" s="86" t="s">
        <v>24</v>
      </c>
      <c r="E839" s="80" t="s">
        <v>25</v>
      </c>
      <c r="F839" s="20">
        <v>5</v>
      </c>
      <c r="G839" s="81">
        <f t="shared" si="208"/>
        <v>12.567600000000001</v>
      </c>
      <c r="H839" s="28">
        <f t="shared" si="209"/>
        <v>1030.5432000000001</v>
      </c>
      <c r="I839" s="21">
        <v>10.473000000000001</v>
      </c>
      <c r="J839" s="25">
        <f t="shared" si="210"/>
        <v>858.78600000000006</v>
      </c>
      <c r="K839" s="26">
        <f t="shared" si="211"/>
        <v>9.6002499999999991</v>
      </c>
      <c r="L839" s="28">
        <f t="shared" si="212"/>
        <v>787.22050000000002</v>
      </c>
      <c r="M839" s="21">
        <v>8.7274999999999991</v>
      </c>
      <c r="N839" s="10">
        <f t="shared" si="213"/>
        <v>715.65499999999997</v>
      </c>
    </row>
    <row r="840" spans="1:14" ht="13" customHeight="1" x14ac:dyDescent="0.2">
      <c r="A840" s="31" t="s">
        <v>2367</v>
      </c>
      <c r="B840" s="55" t="s">
        <v>2368</v>
      </c>
      <c r="C840" s="55" t="s">
        <v>2369</v>
      </c>
      <c r="D840" s="86" t="s">
        <v>24</v>
      </c>
      <c r="E840" s="80" t="s">
        <v>25</v>
      </c>
      <c r="F840" s="20">
        <v>10</v>
      </c>
      <c r="G840" s="81">
        <f t="shared" si="208"/>
        <v>5.1246</v>
      </c>
      <c r="H840" s="28">
        <f t="shared" si="209"/>
        <v>420.21719999999999</v>
      </c>
      <c r="I840" s="21">
        <v>4.2705000000000002</v>
      </c>
      <c r="J840" s="25">
        <f t="shared" si="210"/>
        <v>350.18100000000004</v>
      </c>
      <c r="K840" s="26">
        <f t="shared" si="211"/>
        <v>3.91465</v>
      </c>
      <c r="L840" s="28">
        <f t="shared" si="212"/>
        <v>321.00130000000001</v>
      </c>
      <c r="M840" s="21">
        <v>3.5588000000000002</v>
      </c>
      <c r="N840" s="10">
        <f t="shared" si="213"/>
        <v>291.82159999999999</v>
      </c>
    </row>
    <row r="841" spans="1:14" ht="13" customHeight="1" x14ac:dyDescent="0.2">
      <c r="A841" s="31" t="s">
        <v>2370</v>
      </c>
      <c r="B841" s="55" t="s">
        <v>2371</v>
      </c>
      <c r="C841" s="55" t="s">
        <v>2372</v>
      </c>
      <c r="D841" s="86" t="s">
        <v>24</v>
      </c>
      <c r="E841" s="80" t="s">
        <v>25</v>
      </c>
      <c r="F841" s="20">
        <v>10</v>
      </c>
      <c r="G841" s="81">
        <f t="shared" si="208"/>
        <v>5.1246</v>
      </c>
      <c r="H841" s="28">
        <f t="shared" si="209"/>
        <v>420.21719999999999</v>
      </c>
      <c r="I841" s="21">
        <v>4.2705000000000002</v>
      </c>
      <c r="J841" s="25">
        <f t="shared" si="210"/>
        <v>350.18100000000004</v>
      </c>
      <c r="K841" s="26">
        <f t="shared" si="211"/>
        <v>3.91465</v>
      </c>
      <c r="L841" s="28">
        <f t="shared" si="212"/>
        <v>321.00130000000001</v>
      </c>
      <c r="M841" s="21">
        <v>3.5588000000000002</v>
      </c>
      <c r="N841" s="10">
        <f t="shared" si="213"/>
        <v>291.82159999999999</v>
      </c>
    </row>
    <row r="842" spans="1:14" ht="13" customHeight="1" x14ac:dyDescent="0.2">
      <c r="A842" s="31" t="s">
        <v>2373</v>
      </c>
      <c r="B842" s="55" t="s">
        <v>2374</v>
      </c>
      <c r="C842" s="55" t="s">
        <v>2375</v>
      </c>
      <c r="D842" s="86" t="s">
        <v>24</v>
      </c>
      <c r="E842" s="80" t="s">
        <v>25</v>
      </c>
      <c r="F842" s="20">
        <v>10</v>
      </c>
      <c r="G842" s="81">
        <f t="shared" si="208"/>
        <v>5.1246</v>
      </c>
      <c r="H842" s="28">
        <f t="shared" si="209"/>
        <v>420.21719999999999</v>
      </c>
      <c r="I842" s="21">
        <v>4.2705000000000002</v>
      </c>
      <c r="J842" s="25">
        <f t="shared" si="210"/>
        <v>350.18100000000004</v>
      </c>
      <c r="K842" s="26">
        <f t="shared" si="211"/>
        <v>3.91465</v>
      </c>
      <c r="L842" s="28">
        <f t="shared" si="212"/>
        <v>321.00130000000001</v>
      </c>
      <c r="M842" s="21">
        <v>3.5588000000000002</v>
      </c>
      <c r="N842" s="10">
        <f t="shared" si="213"/>
        <v>291.82159999999999</v>
      </c>
    </row>
    <row r="843" spans="1:14" ht="13" customHeight="1" x14ac:dyDescent="0.2">
      <c r="A843" s="31" t="s">
        <v>2376</v>
      </c>
      <c r="B843" s="55" t="s">
        <v>2377</v>
      </c>
      <c r="C843" s="55" t="s">
        <v>2378</v>
      </c>
      <c r="D843" s="86" t="s">
        <v>24</v>
      </c>
      <c r="E843" s="80" t="s">
        <v>87</v>
      </c>
      <c r="F843" s="20">
        <v>20</v>
      </c>
      <c r="G843" s="81">
        <f t="shared" si="208"/>
        <v>18.746639999999999</v>
      </c>
      <c r="H843" s="28">
        <f t="shared" si="209"/>
        <v>1537.2244799999999</v>
      </c>
      <c r="I843" s="21">
        <v>15.622199999999999</v>
      </c>
      <c r="J843" s="25">
        <f t="shared" si="210"/>
        <v>1281.0203999999999</v>
      </c>
      <c r="K843" s="26">
        <f t="shared" si="211"/>
        <v>14.320349999999999</v>
      </c>
      <c r="L843" s="28">
        <f t="shared" si="212"/>
        <v>1174.2687000000001</v>
      </c>
      <c r="M843" s="21">
        <v>13.0185</v>
      </c>
      <c r="N843" s="10">
        <f t="shared" si="213"/>
        <v>1067.5170000000001</v>
      </c>
    </row>
    <row r="844" spans="1:14" ht="13" customHeight="1" x14ac:dyDescent="0.2">
      <c r="A844" s="31" t="s">
        <v>2379</v>
      </c>
      <c r="B844" s="55" t="s">
        <v>2380</v>
      </c>
      <c r="C844" s="55" t="s">
        <v>2381</v>
      </c>
      <c r="D844" s="86" t="s">
        <v>24</v>
      </c>
      <c r="E844" s="80" t="s">
        <v>87</v>
      </c>
      <c r="F844" s="20">
        <v>20</v>
      </c>
      <c r="G844" s="81">
        <f t="shared" si="208"/>
        <v>18.746639999999999</v>
      </c>
      <c r="H844" s="28">
        <f t="shared" si="209"/>
        <v>1537.2244799999999</v>
      </c>
      <c r="I844" s="21">
        <v>15.622199999999999</v>
      </c>
      <c r="J844" s="25">
        <f t="shared" si="210"/>
        <v>1281.0203999999999</v>
      </c>
      <c r="K844" s="26">
        <f t="shared" si="211"/>
        <v>14.320349999999999</v>
      </c>
      <c r="L844" s="28">
        <f t="shared" si="212"/>
        <v>1174.2687000000001</v>
      </c>
      <c r="M844" s="21">
        <v>13.0185</v>
      </c>
      <c r="N844" s="10">
        <f t="shared" si="213"/>
        <v>1067.5170000000001</v>
      </c>
    </row>
    <row r="845" spans="1:14" ht="13" customHeight="1" x14ac:dyDescent="0.2">
      <c r="A845" s="31" t="s">
        <v>2382</v>
      </c>
      <c r="B845" s="55" t="s">
        <v>2383</v>
      </c>
      <c r="C845" s="55" t="s">
        <v>2384</v>
      </c>
      <c r="D845" s="86" t="s">
        <v>24</v>
      </c>
      <c r="E845" s="80" t="s">
        <v>87</v>
      </c>
      <c r="F845" s="20">
        <v>20</v>
      </c>
      <c r="G845" s="81">
        <f t="shared" si="208"/>
        <v>18.746639999999999</v>
      </c>
      <c r="H845" s="28">
        <f t="shared" si="209"/>
        <v>1537.2244799999999</v>
      </c>
      <c r="I845" s="21">
        <v>15.622199999999999</v>
      </c>
      <c r="J845" s="25">
        <f t="shared" si="210"/>
        <v>1281.0203999999999</v>
      </c>
      <c r="K845" s="26">
        <f t="shared" si="211"/>
        <v>14.320349999999999</v>
      </c>
      <c r="L845" s="28">
        <f t="shared" si="212"/>
        <v>1174.2687000000001</v>
      </c>
      <c r="M845" s="21">
        <v>13.0185</v>
      </c>
      <c r="N845" s="10">
        <f t="shared" si="213"/>
        <v>1067.5170000000001</v>
      </c>
    </row>
    <row r="846" spans="1:14" ht="13" customHeight="1" x14ac:dyDescent="0.2">
      <c r="A846" s="31" t="s">
        <v>2385</v>
      </c>
      <c r="B846" s="55" t="s">
        <v>2386</v>
      </c>
      <c r="C846" s="55" t="s">
        <v>2387</v>
      </c>
      <c r="D846" s="75" t="s">
        <v>35</v>
      </c>
      <c r="E846" s="80" t="s">
        <v>87</v>
      </c>
      <c r="F846" s="20">
        <v>50</v>
      </c>
      <c r="G846" s="81">
        <f t="shared" si="208"/>
        <v>3.2200799999999998</v>
      </c>
      <c r="H846" s="28">
        <f t="shared" si="209"/>
        <v>264.04656</v>
      </c>
      <c r="I846" s="21">
        <v>2.6833999999999998</v>
      </c>
      <c r="J846" s="25">
        <f t="shared" si="210"/>
        <v>220.03879999999998</v>
      </c>
      <c r="K846" s="26">
        <f t="shared" si="211"/>
        <v>2.4598</v>
      </c>
      <c r="L846" s="28">
        <f t="shared" si="212"/>
        <v>201.70359999999999</v>
      </c>
      <c r="M846" s="21">
        <v>2.2362000000000002</v>
      </c>
      <c r="N846" s="10">
        <f t="shared" si="213"/>
        <v>183.36840000000001</v>
      </c>
    </row>
    <row r="847" spans="1:14" ht="13" customHeight="1" x14ac:dyDescent="0.2">
      <c r="A847" s="31" t="s">
        <v>2388</v>
      </c>
      <c r="B847" s="55" t="s">
        <v>2389</v>
      </c>
      <c r="C847" s="55" t="s">
        <v>2390</v>
      </c>
      <c r="D847" s="86" t="s">
        <v>24</v>
      </c>
      <c r="E847" s="80" t="s">
        <v>87</v>
      </c>
      <c r="F847" s="20">
        <v>50</v>
      </c>
      <c r="G847" s="81">
        <f t="shared" si="208"/>
        <v>4.3112399999999997</v>
      </c>
      <c r="H847" s="28">
        <f t="shared" si="209"/>
        <v>353.52168</v>
      </c>
      <c r="I847" s="21">
        <v>3.5926999999999998</v>
      </c>
      <c r="J847" s="25">
        <f t="shared" si="210"/>
        <v>294.60139999999996</v>
      </c>
      <c r="K847" s="26">
        <f t="shared" si="211"/>
        <v>3.2933500000000002</v>
      </c>
      <c r="L847" s="28">
        <f t="shared" si="212"/>
        <v>270.05469999999997</v>
      </c>
      <c r="M847" s="21">
        <v>2.9940000000000002</v>
      </c>
      <c r="N847" s="10">
        <f t="shared" si="213"/>
        <v>245.50800000000001</v>
      </c>
    </row>
    <row r="848" spans="1:14" ht="13" customHeight="1" x14ac:dyDescent="0.2">
      <c r="A848" s="31" t="s">
        <v>2391</v>
      </c>
      <c r="B848" s="55" t="s">
        <v>2392</v>
      </c>
      <c r="C848" s="55" t="s">
        <v>2393</v>
      </c>
      <c r="D848" s="86" t="s">
        <v>24</v>
      </c>
      <c r="E848" s="80" t="s">
        <v>87</v>
      </c>
      <c r="F848" s="20">
        <v>60</v>
      </c>
      <c r="G848" s="81">
        <f t="shared" si="208"/>
        <v>4.3112399999999997</v>
      </c>
      <c r="H848" s="28">
        <f t="shared" si="209"/>
        <v>353.52168</v>
      </c>
      <c r="I848" s="21">
        <v>3.5926999999999998</v>
      </c>
      <c r="J848" s="25">
        <f t="shared" si="210"/>
        <v>294.60139999999996</v>
      </c>
      <c r="K848" s="26">
        <f t="shared" si="211"/>
        <v>3.2933500000000002</v>
      </c>
      <c r="L848" s="28">
        <f t="shared" si="212"/>
        <v>270.05469999999997</v>
      </c>
      <c r="M848" s="21">
        <v>2.9940000000000002</v>
      </c>
      <c r="N848" s="10">
        <f t="shared" si="213"/>
        <v>245.50800000000001</v>
      </c>
    </row>
    <row r="849" spans="1:14" ht="13" customHeight="1" x14ac:dyDescent="0.2">
      <c r="A849" s="31" t="s">
        <v>2394</v>
      </c>
      <c r="B849" s="55" t="s">
        <v>2395</v>
      </c>
      <c r="C849" s="55" t="s">
        <v>2396</v>
      </c>
      <c r="D849" s="86" t="s">
        <v>24</v>
      </c>
      <c r="E849" s="80" t="s">
        <v>25</v>
      </c>
      <c r="F849" s="20">
        <v>60</v>
      </c>
      <c r="G849" s="81">
        <f t="shared" si="208"/>
        <v>7.1436000000000002</v>
      </c>
      <c r="H849" s="28">
        <f t="shared" si="209"/>
        <v>585.77520000000004</v>
      </c>
      <c r="I849" s="21">
        <v>5.9530000000000003</v>
      </c>
      <c r="J849" s="25">
        <f t="shared" si="210"/>
        <v>488.14600000000002</v>
      </c>
      <c r="K849" s="26">
        <f t="shared" si="211"/>
        <v>5.4569000000000001</v>
      </c>
      <c r="L849" s="28">
        <f t="shared" si="212"/>
        <v>447.4658</v>
      </c>
      <c r="M849" s="21">
        <v>4.9607999999999999</v>
      </c>
      <c r="N849" s="10">
        <f t="shared" si="213"/>
        <v>406.78559999999999</v>
      </c>
    </row>
    <row r="850" spans="1:14" ht="13" customHeight="1" x14ac:dyDescent="0.2">
      <c r="A850" s="31" t="s">
        <v>2397</v>
      </c>
      <c r="B850" s="55" t="s">
        <v>2398</v>
      </c>
      <c r="C850" s="55" t="s">
        <v>2399</v>
      </c>
      <c r="D850" s="86" t="s">
        <v>24</v>
      </c>
      <c r="E850" s="80" t="s">
        <v>25</v>
      </c>
      <c r="F850" s="20">
        <v>60</v>
      </c>
      <c r="G850" s="81">
        <f t="shared" si="208"/>
        <v>6.6358799999999993</v>
      </c>
      <c r="H850" s="28">
        <f t="shared" si="209"/>
        <v>544.14215999999999</v>
      </c>
      <c r="I850" s="21">
        <v>5.5298999999999996</v>
      </c>
      <c r="J850" s="25">
        <f t="shared" si="210"/>
        <v>453.45179999999999</v>
      </c>
      <c r="K850" s="26">
        <f t="shared" si="211"/>
        <v>5.0690999999999997</v>
      </c>
      <c r="L850" s="28">
        <f t="shared" si="212"/>
        <v>415.6662</v>
      </c>
      <c r="M850" s="21">
        <v>4.6082999999999998</v>
      </c>
      <c r="N850" s="10">
        <f t="shared" si="213"/>
        <v>377.88059999999996</v>
      </c>
    </row>
    <row r="851" spans="1:14" ht="13" customHeight="1" x14ac:dyDescent="0.2">
      <c r="A851" s="31" t="s">
        <v>2400</v>
      </c>
      <c r="B851" s="55" t="s">
        <v>2401</v>
      </c>
      <c r="C851" s="55" t="s">
        <v>2402</v>
      </c>
      <c r="D851" s="86" t="s">
        <v>24</v>
      </c>
      <c r="E851" s="80" t="s">
        <v>25</v>
      </c>
      <c r="F851" s="20">
        <v>60</v>
      </c>
      <c r="G851" s="81">
        <f t="shared" si="208"/>
        <v>7.3883999999999999</v>
      </c>
      <c r="H851" s="28">
        <f t="shared" si="209"/>
        <v>605.84879999999998</v>
      </c>
      <c r="I851" s="21">
        <v>6.157</v>
      </c>
      <c r="J851" s="25">
        <f t="shared" si="210"/>
        <v>504.87400000000002</v>
      </c>
      <c r="K851" s="26">
        <f t="shared" si="211"/>
        <v>5.6439000000000004</v>
      </c>
      <c r="L851" s="28">
        <f t="shared" si="212"/>
        <v>462.7998</v>
      </c>
      <c r="M851" s="21">
        <v>5.1307999999999998</v>
      </c>
      <c r="N851" s="10">
        <f t="shared" si="213"/>
        <v>420.72559999999999</v>
      </c>
    </row>
    <row r="852" spans="1:14" ht="13" customHeight="1" x14ac:dyDescent="0.2">
      <c r="A852" s="31" t="s">
        <v>2403</v>
      </c>
      <c r="B852" s="55" t="s">
        <v>2404</v>
      </c>
      <c r="C852" s="55" t="s">
        <v>2405</v>
      </c>
      <c r="D852" s="80" t="s">
        <v>35</v>
      </c>
      <c r="E852" s="80" t="s">
        <v>25</v>
      </c>
      <c r="F852" s="20">
        <v>60</v>
      </c>
      <c r="G852" s="81">
        <f t="shared" si="208"/>
        <v>0</v>
      </c>
      <c r="H852" s="28">
        <f t="shared" si="209"/>
        <v>0</v>
      </c>
      <c r="I852" s="26">
        <v>0</v>
      </c>
      <c r="J852" s="25">
        <f t="shared" si="210"/>
        <v>0</v>
      </c>
      <c r="K852" s="26">
        <f t="shared" si="211"/>
        <v>0</v>
      </c>
      <c r="L852" s="28">
        <f t="shared" si="212"/>
        <v>0</v>
      </c>
      <c r="M852" s="26">
        <v>0</v>
      </c>
      <c r="N852" s="10">
        <f t="shared" si="213"/>
        <v>0</v>
      </c>
    </row>
    <row r="853" spans="1:14" ht="13" customHeight="1" x14ac:dyDescent="0.2">
      <c r="A853" s="31" t="s">
        <v>2406</v>
      </c>
      <c r="B853" s="55" t="s">
        <v>2407</v>
      </c>
      <c r="C853" s="55" t="s">
        <v>2408</v>
      </c>
      <c r="D853" s="86" t="s">
        <v>24</v>
      </c>
      <c r="E853" s="80" t="s">
        <v>25</v>
      </c>
      <c r="F853" s="20">
        <v>200</v>
      </c>
      <c r="G853" s="81">
        <f t="shared" si="208"/>
        <v>0.50759999999999994</v>
      </c>
      <c r="H853" s="28">
        <f t="shared" si="209"/>
        <v>41.623199999999997</v>
      </c>
      <c r="I853" s="21">
        <v>0.42299999999999999</v>
      </c>
      <c r="J853" s="25">
        <f t="shared" si="210"/>
        <v>34.686</v>
      </c>
      <c r="K853" s="26">
        <f t="shared" si="211"/>
        <v>0.38774999999999998</v>
      </c>
      <c r="L853" s="28">
        <f t="shared" si="212"/>
        <v>31.795499999999997</v>
      </c>
      <c r="M853" s="21">
        <v>0.35249999999999998</v>
      </c>
      <c r="N853" s="10">
        <f t="shared" si="213"/>
        <v>28.904999999999998</v>
      </c>
    </row>
    <row r="854" spans="1:14" ht="13" customHeight="1" x14ac:dyDescent="0.2">
      <c r="A854" s="31" t="s">
        <v>2409</v>
      </c>
      <c r="B854" s="55" t="s">
        <v>2410</v>
      </c>
      <c r="C854" s="55" t="s">
        <v>2411</v>
      </c>
      <c r="D854" s="86" t="s">
        <v>24</v>
      </c>
      <c r="E854" s="80" t="s">
        <v>25</v>
      </c>
      <c r="F854" s="20">
        <v>200</v>
      </c>
      <c r="G854" s="81">
        <f t="shared" si="208"/>
        <v>0.50759999999999994</v>
      </c>
      <c r="H854" s="28">
        <f t="shared" si="209"/>
        <v>41.623199999999997</v>
      </c>
      <c r="I854" s="21">
        <v>0.42299999999999999</v>
      </c>
      <c r="J854" s="25">
        <f t="shared" si="210"/>
        <v>34.686</v>
      </c>
      <c r="K854" s="26">
        <f t="shared" si="211"/>
        <v>0.38774999999999998</v>
      </c>
      <c r="L854" s="28">
        <f t="shared" si="212"/>
        <v>31.795499999999997</v>
      </c>
      <c r="M854" s="21">
        <v>0.35249999999999998</v>
      </c>
      <c r="N854" s="10">
        <f t="shared" si="213"/>
        <v>28.904999999999998</v>
      </c>
    </row>
    <row r="855" spans="1:14" ht="13" customHeight="1" x14ac:dyDescent="0.2">
      <c r="A855" s="31" t="s">
        <v>2412</v>
      </c>
      <c r="B855" s="55" t="s">
        <v>2413</v>
      </c>
      <c r="C855" s="55" t="s">
        <v>2414</v>
      </c>
      <c r="D855" s="86" t="s">
        <v>24</v>
      </c>
      <c r="E855" s="80" t="s">
        <v>25</v>
      </c>
      <c r="F855" s="20">
        <v>200</v>
      </c>
      <c r="G855" s="81">
        <f t="shared" si="208"/>
        <v>0.50759999999999994</v>
      </c>
      <c r="H855" s="28">
        <f t="shared" si="209"/>
        <v>41.623199999999997</v>
      </c>
      <c r="I855" s="21">
        <v>0.42299999999999999</v>
      </c>
      <c r="J855" s="25">
        <f t="shared" si="210"/>
        <v>34.686</v>
      </c>
      <c r="K855" s="26">
        <f t="shared" si="211"/>
        <v>0.38774999999999998</v>
      </c>
      <c r="L855" s="28">
        <f t="shared" si="212"/>
        <v>31.795499999999997</v>
      </c>
      <c r="M855" s="21">
        <v>0.35249999999999998</v>
      </c>
      <c r="N855" s="10">
        <f t="shared" si="213"/>
        <v>28.904999999999998</v>
      </c>
    </row>
    <row r="856" spans="1:14" ht="13" customHeight="1" x14ac:dyDescent="0.2">
      <c r="A856" s="31" t="s">
        <v>2415</v>
      </c>
      <c r="B856" s="55" t="s">
        <v>2416</v>
      </c>
      <c r="C856" s="55" t="s">
        <v>2417</v>
      </c>
      <c r="D856" s="86" t="s">
        <v>24</v>
      </c>
      <c r="E856" s="80" t="s">
        <v>25</v>
      </c>
      <c r="F856" s="20">
        <v>60</v>
      </c>
      <c r="G856" s="81">
        <f t="shared" si="208"/>
        <v>3.5624400000000001</v>
      </c>
      <c r="H856" s="28">
        <f t="shared" si="209"/>
        <v>292.12008000000003</v>
      </c>
      <c r="I856" s="21">
        <v>2.9687000000000001</v>
      </c>
      <c r="J856" s="25">
        <f t="shared" si="210"/>
        <v>243.43340000000001</v>
      </c>
      <c r="K856" s="21">
        <f t="shared" si="211"/>
        <v>2.7213500000000002</v>
      </c>
      <c r="L856" s="28">
        <f t="shared" si="212"/>
        <v>223.15070000000003</v>
      </c>
      <c r="M856" s="21">
        <v>2.4740000000000002</v>
      </c>
      <c r="N856" s="10">
        <f t="shared" si="213"/>
        <v>202.86800000000002</v>
      </c>
    </row>
    <row r="857" spans="1:14" ht="13" customHeight="1" x14ac:dyDescent="0.2">
      <c r="A857" s="106" t="s">
        <v>2418</v>
      </c>
      <c r="B857" s="94"/>
      <c r="C857" s="94"/>
      <c r="D857" s="94"/>
      <c r="E857" s="94"/>
      <c r="F857" s="94"/>
      <c r="G857" s="94"/>
      <c r="H857" s="94"/>
      <c r="I857" s="94"/>
      <c r="J857" s="94"/>
      <c r="K857" s="94"/>
      <c r="L857" s="94"/>
      <c r="M857" s="94"/>
      <c r="N857" s="95"/>
    </row>
    <row r="858" spans="1:14" ht="13" customHeight="1" x14ac:dyDescent="0.2">
      <c r="A858" s="31" t="s">
        <v>2130</v>
      </c>
      <c r="B858" s="55" t="s">
        <v>2131</v>
      </c>
      <c r="C858" s="55" t="s">
        <v>2132</v>
      </c>
      <c r="D858" s="86" t="s">
        <v>24</v>
      </c>
      <c r="E858" s="80" t="s">
        <v>25</v>
      </c>
      <c r="F858" s="20">
        <v>5</v>
      </c>
      <c r="G858" s="81">
        <f>I858*1.2</f>
        <v>10.508039999999999</v>
      </c>
      <c r="H858" s="28">
        <f>G858*$E$3</f>
        <v>861.65927999999997</v>
      </c>
      <c r="I858" s="21">
        <v>8.7567000000000004</v>
      </c>
      <c r="J858" s="25">
        <f>I858*$E$3</f>
        <v>718.04939999999999</v>
      </c>
      <c r="K858" s="26">
        <f t="shared" ref="K858:L862" si="214">(I858+M858)/2</f>
        <v>8.0269499999999994</v>
      </c>
      <c r="L858" s="28">
        <f t="shared" si="214"/>
        <v>658.20990000000006</v>
      </c>
      <c r="M858" s="21">
        <v>7.2972000000000001</v>
      </c>
      <c r="N858" s="10">
        <f>M858*$E$3</f>
        <v>598.37040000000002</v>
      </c>
    </row>
    <row r="859" spans="1:14" ht="13" customHeight="1" x14ac:dyDescent="0.2">
      <c r="A859" s="31" t="s">
        <v>2205</v>
      </c>
      <c r="B859" s="55" t="s">
        <v>2206</v>
      </c>
      <c r="C859" s="55" t="s">
        <v>2207</v>
      </c>
      <c r="D859" s="86" t="s">
        <v>24</v>
      </c>
      <c r="E859" s="80" t="s">
        <v>25</v>
      </c>
      <c r="F859" s="20">
        <v>60</v>
      </c>
      <c r="G859" s="81">
        <f>I859*1.2</f>
        <v>2.6746799999999999</v>
      </c>
      <c r="H859" s="28">
        <f>G859*$E$3</f>
        <v>219.32375999999999</v>
      </c>
      <c r="I859" s="21">
        <v>2.2288999999999999</v>
      </c>
      <c r="J859" s="25">
        <f>I859*$E$3</f>
        <v>182.7698</v>
      </c>
      <c r="K859" s="26">
        <f t="shared" si="214"/>
        <v>2.0431499999999998</v>
      </c>
      <c r="L859" s="28">
        <f t="shared" si="214"/>
        <v>167.53829999999999</v>
      </c>
      <c r="M859" s="21">
        <v>1.8573999999999999</v>
      </c>
      <c r="N859" s="10">
        <f>M859*$E$3</f>
        <v>152.30679999999998</v>
      </c>
    </row>
    <row r="860" spans="1:14" ht="13" customHeight="1" x14ac:dyDescent="0.2">
      <c r="A860" s="31" t="s">
        <v>2277</v>
      </c>
      <c r="B860" s="55" t="s">
        <v>2278</v>
      </c>
      <c r="C860" s="55" t="s">
        <v>2279</v>
      </c>
      <c r="D860" s="86" t="s">
        <v>24</v>
      </c>
      <c r="E860" s="80" t="s">
        <v>25</v>
      </c>
      <c r="F860" s="20">
        <v>40</v>
      </c>
      <c r="G860" s="81">
        <f>I860*1.2</f>
        <v>1.4385600000000001</v>
      </c>
      <c r="H860" s="28">
        <f>G860*$E$3</f>
        <v>117.96192000000001</v>
      </c>
      <c r="I860" s="21">
        <v>1.1988000000000001</v>
      </c>
      <c r="J860" s="25">
        <f>I860*$E$3</f>
        <v>98.301600000000008</v>
      </c>
      <c r="K860" s="26">
        <f t="shared" si="214"/>
        <v>1.0989</v>
      </c>
      <c r="L860" s="28">
        <f t="shared" si="214"/>
        <v>90.109800000000007</v>
      </c>
      <c r="M860" s="21">
        <v>0.999</v>
      </c>
      <c r="N860" s="10">
        <f>M860*$E$3</f>
        <v>81.918000000000006</v>
      </c>
    </row>
    <row r="861" spans="1:14" ht="13" customHeight="1" x14ac:dyDescent="0.2">
      <c r="A861" s="31" t="s">
        <v>2301</v>
      </c>
      <c r="B861" s="55" t="s">
        <v>2302</v>
      </c>
      <c r="C861" s="55" t="s">
        <v>2303</v>
      </c>
      <c r="D861" s="86" t="s">
        <v>24</v>
      </c>
      <c r="E861" s="80" t="s">
        <v>25</v>
      </c>
      <c r="F861" s="20">
        <v>120</v>
      </c>
      <c r="G861" s="81">
        <f>I861*1.2</f>
        <v>0.92087999999999992</v>
      </c>
      <c r="H861" s="28">
        <f>G861*$E$3</f>
        <v>75.512159999999994</v>
      </c>
      <c r="I861" s="21">
        <v>0.76739999999999997</v>
      </c>
      <c r="J861" s="25">
        <f>I861*$E$3</f>
        <v>62.9268</v>
      </c>
      <c r="K861" s="26">
        <f t="shared" si="214"/>
        <v>0.70344999999999991</v>
      </c>
      <c r="L861" s="28">
        <f t="shared" si="214"/>
        <v>57.682899999999997</v>
      </c>
      <c r="M861" s="21">
        <v>0.63949999999999996</v>
      </c>
      <c r="N861" s="10">
        <f>M861*$E$3</f>
        <v>52.438999999999993</v>
      </c>
    </row>
    <row r="862" spans="1:14" ht="13" customHeight="1" x14ac:dyDescent="0.2">
      <c r="A862" s="31" t="s">
        <v>2343</v>
      </c>
      <c r="B862" s="55" t="s">
        <v>2344</v>
      </c>
      <c r="C862" s="55" t="s">
        <v>2345</v>
      </c>
      <c r="D862" s="86" t="s">
        <v>24</v>
      </c>
      <c r="E862" s="80" t="s">
        <v>25</v>
      </c>
      <c r="F862" s="20">
        <v>5</v>
      </c>
      <c r="G862" s="81">
        <f>I862*1.2</f>
        <v>8.1819600000000001</v>
      </c>
      <c r="H862" s="28">
        <f>G862*$E$3</f>
        <v>670.92071999999996</v>
      </c>
      <c r="I862" s="21">
        <v>6.8182999999999998</v>
      </c>
      <c r="J862" s="25">
        <f>I862*$E$3</f>
        <v>559.10059999999999</v>
      </c>
      <c r="K862" s="26">
        <f t="shared" si="214"/>
        <v>6.2500999999999998</v>
      </c>
      <c r="L862" s="28">
        <f t="shared" si="214"/>
        <v>512.50819999999999</v>
      </c>
      <c r="M862" s="21">
        <v>5.6818999999999997</v>
      </c>
      <c r="N862" s="10">
        <f>M862*$E$3</f>
        <v>465.91579999999999</v>
      </c>
    </row>
    <row r="863" spans="1:14" ht="13" customHeight="1" x14ac:dyDescent="0.2">
      <c r="A863" s="82"/>
      <c r="B863" s="118" t="s">
        <v>2419</v>
      </c>
      <c r="C863" s="94"/>
      <c r="D863" s="94"/>
      <c r="E863" s="94"/>
      <c r="F863" s="95"/>
      <c r="G863" s="81">
        <f t="shared" ref="G863:N863" si="215">SUM(G858:G862)</f>
        <v>23.724119999999999</v>
      </c>
      <c r="H863" s="28">
        <f t="shared" si="215"/>
        <v>1945.3778400000001</v>
      </c>
      <c r="I863" s="81">
        <f t="shared" si="215"/>
        <v>19.770099999999999</v>
      </c>
      <c r="J863" s="28">
        <f t="shared" si="215"/>
        <v>1621.1482000000001</v>
      </c>
      <c r="K863" s="81">
        <f t="shared" si="215"/>
        <v>18.12255</v>
      </c>
      <c r="L863" s="28">
        <f t="shared" si="215"/>
        <v>1486.0491</v>
      </c>
      <c r="M863" s="81">
        <f t="shared" si="215"/>
        <v>16.475000000000001</v>
      </c>
      <c r="N863" s="10">
        <f t="shared" si="215"/>
        <v>1350.9499999999998</v>
      </c>
    </row>
    <row r="864" spans="1:14" s="84" customFormat="1" ht="50" customHeight="1" x14ac:dyDescent="0.2">
      <c r="A864" s="98" t="s">
        <v>2420</v>
      </c>
      <c r="B864" s="95"/>
      <c r="C864" s="93"/>
      <c r="D864" s="94"/>
      <c r="E864" s="94"/>
      <c r="F864" s="94"/>
      <c r="G864" s="94"/>
      <c r="H864" s="94"/>
      <c r="I864" s="94"/>
      <c r="J864" s="94"/>
      <c r="K864" s="94"/>
      <c r="L864" s="94"/>
      <c r="M864" s="94"/>
      <c r="N864" s="95"/>
    </row>
    <row r="865" spans="1:14" ht="13" customHeight="1" x14ac:dyDescent="0.2">
      <c r="A865" s="31" t="s">
        <v>2421</v>
      </c>
      <c r="B865" s="55" t="s">
        <v>2422</v>
      </c>
      <c r="C865" s="55" t="s">
        <v>2423</v>
      </c>
      <c r="D865" s="86" t="s">
        <v>24</v>
      </c>
      <c r="E865" s="80" t="s">
        <v>25</v>
      </c>
      <c r="F865" s="20">
        <v>5</v>
      </c>
      <c r="G865" s="81">
        <f t="shared" ref="G865:G896" si="216">I865*1.2</f>
        <v>7.4961599999999997</v>
      </c>
      <c r="H865" s="25">
        <f t="shared" ref="H865:H896" si="217">J865*1.2</f>
        <v>614.68511999999998</v>
      </c>
      <c r="I865" s="26">
        <v>6.2468000000000004</v>
      </c>
      <c r="J865" s="25">
        <f t="shared" ref="J865:J896" si="218">I865*$E$3</f>
        <v>512.23760000000004</v>
      </c>
      <c r="K865" s="21">
        <f t="shared" ref="K865:K896" si="219">(I865+M865)/2</f>
        <v>5.7262000000000004</v>
      </c>
      <c r="L865" s="28">
        <f t="shared" ref="L865:L896" si="220">(J865+N865)/2</f>
        <v>469.54840000000002</v>
      </c>
      <c r="M865" s="26">
        <v>5.2055999999999996</v>
      </c>
      <c r="N865" s="10">
        <f t="shared" ref="N865:N896" si="221">M865*$E$3</f>
        <v>426.85919999999999</v>
      </c>
    </row>
    <row r="866" spans="1:14" ht="13" customHeight="1" x14ac:dyDescent="0.2">
      <c r="A866" s="31" t="s">
        <v>2424</v>
      </c>
      <c r="B866" s="55" t="s">
        <v>2425</v>
      </c>
      <c r="C866" s="55" t="s">
        <v>2426</v>
      </c>
      <c r="D866" s="86" t="s">
        <v>24</v>
      </c>
      <c r="E866" s="80" t="s">
        <v>25</v>
      </c>
      <c r="F866" s="20">
        <v>5</v>
      </c>
      <c r="G866" s="81">
        <f t="shared" si="216"/>
        <v>7.4961599999999997</v>
      </c>
      <c r="H866" s="25">
        <f t="shared" si="217"/>
        <v>614.68511999999998</v>
      </c>
      <c r="I866" s="26">
        <v>6.2468000000000004</v>
      </c>
      <c r="J866" s="25">
        <f t="shared" si="218"/>
        <v>512.23760000000004</v>
      </c>
      <c r="K866" s="21">
        <f t="shared" si="219"/>
        <v>5.7262000000000004</v>
      </c>
      <c r="L866" s="28">
        <f t="shared" si="220"/>
        <v>469.54840000000002</v>
      </c>
      <c r="M866" s="26">
        <v>5.2055999999999996</v>
      </c>
      <c r="N866" s="10">
        <f t="shared" si="221"/>
        <v>426.85919999999999</v>
      </c>
    </row>
    <row r="867" spans="1:14" ht="13" customHeight="1" x14ac:dyDescent="0.2">
      <c r="A867" s="31" t="s">
        <v>2427</v>
      </c>
      <c r="B867" s="55" t="s">
        <v>2428</v>
      </c>
      <c r="C867" s="55" t="s">
        <v>2429</v>
      </c>
      <c r="D867" s="86" t="s">
        <v>24</v>
      </c>
      <c r="E867" s="80" t="s">
        <v>25</v>
      </c>
      <c r="F867" s="20">
        <v>5</v>
      </c>
      <c r="G867" s="81">
        <f t="shared" si="216"/>
        <v>17.64864</v>
      </c>
      <c r="H867" s="25">
        <f t="shared" si="217"/>
        <v>1447.18848</v>
      </c>
      <c r="I867" s="26">
        <v>14.7072</v>
      </c>
      <c r="J867" s="25">
        <f t="shared" si="218"/>
        <v>1205.9904000000001</v>
      </c>
      <c r="K867" s="21">
        <f t="shared" si="219"/>
        <v>13.4816</v>
      </c>
      <c r="L867" s="28">
        <f t="shared" si="220"/>
        <v>1105.4911999999999</v>
      </c>
      <c r="M867" s="26">
        <v>12.256</v>
      </c>
      <c r="N867" s="10">
        <f t="shared" si="221"/>
        <v>1004.992</v>
      </c>
    </row>
    <row r="868" spans="1:14" ht="13" customHeight="1" x14ac:dyDescent="0.2">
      <c r="A868" s="31" t="s">
        <v>2430</v>
      </c>
      <c r="B868" s="55" t="s">
        <v>2431</v>
      </c>
      <c r="C868" s="55" t="s">
        <v>2432</v>
      </c>
      <c r="D868" s="86" t="s">
        <v>24</v>
      </c>
      <c r="E868" s="80" t="s">
        <v>25</v>
      </c>
      <c r="F868" s="20">
        <v>5</v>
      </c>
      <c r="G868" s="81">
        <f t="shared" si="216"/>
        <v>17.64864</v>
      </c>
      <c r="H868" s="25">
        <f t="shared" si="217"/>
        <v>1447.18848</v>
      </c>
      <c r="I868" s="26">
        <v>14.7072</v>
      </c>
      <c r="J868" s="25">
        <f t="shared" si="218"/>
        <v>1205.9904000000001</v>
      </c>
      <c r="K868" s="21">
        <f t="shared" si="219"/>
        <v>13.4816</v>
      </c>
      <c r="L868" s="28">
        <f t="shared" si="220"/>
        <v>1105.4911999999999</v>
      </c>
      <c r="M868" s="26">
        <v>12.256</v>
      </c>
      <c r="N868" s="10">
        <f t="shared" si="221"/>
        <v>1004.992</v>
      </c>
    </row>
    <row r="869" spans="1:14" ht="13" customHeight="1" x14ac:dyDescent="0.2">
      <c r="A869" s="31" t="s">
        <v>2433</v>
      </c>
      <c r="B869" s="55" t="s">
        <v>2434</v>
      </c>
      <c r="C869" s="55" t="s">
        <v>2435</v>
      </c>
      <c r="D869" s="86" t="s">
        <v>24</v>
      </c>
      <c r="E869" s="80" t="s">
        <v>25</v>
      </c>
      <c r="F869" s="20">
        <v>5</v>
      </c>
      <c r="G869" s="81">
        <f t="shared" si="216"/>
        <v>22.166640000000001</v>
      </c>
      <c r="H869" s="25">
        <f t="shared" si="217"/>
        <v>1817.6644800000001</v>
      </c>
      <c r="I869" s="26">
        <v>18.472200000000001</v>
      </c>
      <c r="J869" s="25">
        <f t="shared" si="218"/>
        <v>1514.7204000000002</v>
      </c>
      <c r="K869" s="21">
        <f t="shared" si="219"/>
        <v>16.932850000000002</v>
      </c>
      <c r="L869" s="28">
        <f t="shared" si="220"/>
        <v>1388.4937</v>
      </c>
      <c r="M869" s="26">
        <v>15.3935</v>
      </c>
      <c r="N869" s="10">
        <f t="shared" si="221"/>
        <v>1262.2670000000001</v>
      </c>
    </row>
    <row r="870" spans="1:14" ht="13" customHeight="1" x14ac:dyDescent="0.2">
      <c r="A870" s="31" t="s">
        <v>2436</v>
      </c>
      <c r="B870" s="55" t="s">
        <v>2437</v>
      </c>
      <c r="C870" s="55" t="s">
        <v>2438</v>
      </c>
      <c r="D870" s="86" t="s">
        <v>24</v>
      </c>
      <c r="E870" s="80" t="s">
        <v>25</v>
      </c>
      <c r="F870" s="20">
        <v>5</v>
      </c>
      <c r="G870" s="81">
        <f t="shared" si="216"/>
        <v>22.166640000000001</v>
      </c>
      <c r="H870" s="25">
        <f t="shared" si="217"/>
        <v>1817.6644800000001</v>
      </c>
      <c r="I870" s="26">
        <v>18.472200000000001</v>
      </c>
      <c r="J870" s="25">
        <f t="shared" si="218"/>
        <v>1514.7204000000002</v>
      </c>
      <c r="K870" s="21">
        <f t="shared" si="219"/>
        <v>16.932850000000002</v>
      </c>
      <c r="L870" s="28">
        <f t="shared" si="220"/>
        <v>1388.4937</v>
      </c>
      <c r="M870" s="26">
        <v>15.3935</v>
      </c>
      <c r="N870" s="10">
        <f t="shared" si="221"/>
        <v>1262.2670000000001</v>
      </c>
    </row>
    <row r="871" spans="1:14" ht="13" customHeight="1" x14ac:dyDescent="0.2">
      <c r="A871" s="31" t="s">
        <v>2439</v>
      </c>
      <c r="B871" s="55" t="s">
        <v>2440</v>
      </c>
      <c r="C871" s="55" t="s">
        <v>2441</v>
      </c>
      <c r="D871" s="80" t="s">
        <v>35</v>
      </c>
      <c r="E871" s="80" t="s">
        <v>25</v>
      </c>
      <c r="F871" s="20">
        <v>5</v>
      </c>
      <c r="G871" s="81">
        <f t="shared" si="216"/>
        <v>9.5278799999999997</v>
      </c>
      <c r="H871" s="25">
        <f t="shared" si="217"/>
        <v>781.28615999999988</v>
      </c>
      <c r="I871" s="26">
        <v>7.9398999999999997</v>
      </c>
      <c r="J871" s="25">
        <f t="shared" si="218"/>
        <v>651.07179999999994</v>
      </c>
      <c r="K871" s="21">
        <f t="shared" si="219"/>
        <v>7.2782499999999999</v>
      </c>
      <c r="L871" s="28">
        <f t="shared" si="220"/>
        <v>596.81649999999991</v>
      </c>
      <c r="M871" s="26">
        <v>6.6166</v>
      </c>
      <c r="N871" s="10">
        <f t="shared" si="221"/>
        <v>542.56119999999999</v>
      </c>
    </row>
    <row r="872" spans="1:14" ht="13" customHeight="1" x14ac:dyDescent="0.2">
      <c r="A872" s="31" t="s">
        <v>2442</v>
      </c>
      <c r="B872" s="55" t="s">
        <v>2443</v>
      </c>
      <c r="C872" s="55" t="s">
        <v>2444</v>
      </c>
      <c r="D872" s="86" t="s">
        <v>24</v>
      </c>
      <c r="E872" s="80" t="s">
        <v>25</v>
      </c>
      <c r="F872" s="20">
        <v>5</v>
      </c>
      <c r="G872" s="81">
        <f t="shared" si="216"/>
        <v>9.5278799999999997</v>
      </c>
      <c r="H872" s="25">
        <f t="shared" si="217"/>
        <v>781.28615999999988</v>
      </c>
      <c r="I872" s="26">
        <v>7.9398999999999997</v>
      </c>
      <c r="J872" s="25">
        <f t="shared" si="218"/>
        <v>651.07179999999994</v>
      </c>
      <c r="K872" s="21">
        <f t="shared" si="219"/>
        <v>7.2782499999999999</v>
      </c>
      <c r="L872" s="28">
        <f t="shared" si="220"/>
        <v>596.81649999999991</v>
      </c>
      <c r="M872" s="26">
        <v>6.6166</v>
      </c>
      <c r="N872" s="10">
        <f t="shared" si="221"/>
        <v>542.56119999999999</v>
      </c>
    </row>
    <row r="873" spans="1:14" ht="13" customHeight="1" x14ac:dyDescent="0.2">
      <c r="A873" s="31" t="s">
        <v>2445</v>
      </c>
      <c r="B873" s="55" t="s">
        <v>2446</v>
      </c>
      <c r="C873" s="55" t="s">
        <v>2447</v>
      </c>
      <c r="D873" s="86" t="s">
        <v>24</v>
      </c>
      <c r="E873" s="80" t="s">
        <v>25</v>
      </c>
      <c r="F873" s="20">
        <v>5</v>
      </c>
      <c r="G873" s="81">
        <f t="shared" si="216"/>
        <v>20.04804</v>
      </c>
      <c r="H873" s="25">
        <f t="shared" si="217"/>
        <v>1643.9392800000003</v>
      </c>
      <c r="I873" s="26">
        <v>16.706700000000001</v>
      </c>
      <c r="J873" s="25">
        <f t="shared" si="218"/>
        <v>1369.9494000000002</v>
      </c>
      <c r="K873" s="21">
        <f t="shared" si="219"/>
        <v>15.314500000000001</v>
      </c>
      <c r="L873" s="28">
        <f t="shared" si="220"/>
        <v>1255.7890000000002</v>
      </c>
      <c r="M873" s="26">
        <v>13.9223</v>
      </c>
      <c r="N873" s="10">
        <f t="shared" si="221"/>
        <v>1141.6286</v>
      </c>
    </row>
    <row r="874" spans="1:14" ht="13" customHeight="1" x14ac:dyDescent="0.2">
      <c r="A874" s="31" t="s">
        <v>2448</v>
      </c>
      <c r="B874" s="55" t="s">
        <v>2449</v>
      </c>
      <c r="C874" s="55" t="s">
        <v>2450</v>
      </c>
      <c r="D874" s="86" t="s">
        <v>24</v>
      </c>
      <c r="E874" s="80" t="s">
        <v>25</v>
      </c>
      <c r="F874" s="20">
        <v>5</v>
      </c>
      <c r="G874" s="81">
        <f t="shared" si="216"/>
        <v>20.04804</v>
      </c>
      <c r="H874" s="25">
        <f t="shared" si="217"/>
        <v>1643.9392800000003</v>
      </c>
      <c r="I874" s="26">
        <v>16.706700000000001</v>
      </c>
      <c r="J874" s="25">
        <f t="shared" si="218"/>
        <v>1369.9494000000002</v>
      </c>
      <c r="K874" s="21">
        <f t="shared" si="219"/>
        <v>15.314500000000001</v>
      </c>
      <c r="L874" s="28">
        <f t="shared" si="220"/>
        <v>1255.7890000000002</v>
      </c>
      <c r="M874" s="26">
        <v>13.9223</v>
      </c>
      <c r="N874" s="10">
        <f t="shared" si="221"/>
        <v>1141.6286</v>
      </c>
    </row>
    <row r="875" spans="1:14" ht="13" customHeight="1" x14ac:dyDescent="0.2">
      <c r="A875" s="31" t="s">
        <v>2451</v>
      </c>
      <c r="B875" s="55" t="s">
        <v>2452</v>
      </c>
      <c r="C875" s="55" t="s">
        <v>2453</v>
      </c>
      <c r="D875" s="86" t="s">
        <v>24</v>
      </c>
      <c r="E875" s="80" t="s">
        <v>25</v>
      </c>
      <c r="F875" s="20">
        <v>5</v>
      </c>
      <c r="G875" s="81">
        <f t="shared" si="216"/>
        <v>27.970199999999998</v>
      </c>
      <c r="H875" s="25">
        <f t="shared" si="217"/>
        <v>2293.5563999999995</v>
      </c>
      <c r="I875" s="26">
        <v>23.308499999999999</v>
      </c>
      <c r="J875" s="25">
        <f t="shared" si="218"/>
        <v>1911.2969999999998</v>
      </c>
      <c r="K875" s="21">
        <f t="shared" si="219"/>
        <v>21.366149999999998</v>
      </c>
      <c r="L875" s="28">
        <f t="shared" si="220"/>
        <v>1752.0243</v>
      </c>
      <c r="M875" s="26">
        <v>19.4238</v>
      </c>
      <c r="N875" s="10">
        <f t="shared" si="221"/>
        <v>1592.7516000000001</v>
      </c>
    </row>
    <row r="876" spans="1:14" ht="13" customHeight="1" x14ac:dyDescent="0.2">
      <c r="A876" s="31" t="s">
        <v>2454</v>
      </c>
      <c r="B876" s="55" t="s">
        <v>2455</v>
      </c>
      <c r="C876" s="55" t="s">
        <v>2456</v>
      </c>
      <c r="D876" s="86" t="s">
        <v>24</v>
      </c>
      <c r="E876" s="80" t="s">
        <v>25</v>
      </c>
      <c r="F876" s="20">
        <v>5</v>
      </c>
      <c r="G876" s="81">
        <f t="shared" si="216"/>
        <v>27.970199999999998</v>
      </c>
      <c r="H876" s="25">
        <f t="shared" si="217"/>
        <v>2293.5563999999995</v>
      </c>
      <c r="I876" s="26">
        <v>23.308499999999999</v>
      </c>
      <c r="J876" s="25">
        <f t="shared" si="218"/>
        <v>1911.2969999999998</v>
      </c>
      <c r="K876" s="21">
        <f t="shared" si="219"/>
        <v>21.366149999999998</v>
      </c>
      <c r="L876" s="28">
        <f t="shared" si="220"/>
        <v>1752.0243</v>
      </c>
      <c r="M876" s="26">
        <v>19.4238</v>
      </c>
      <c r="N876" s="10">
        <f t="shared" si="221"/>
        <v>1592.7516000000001</v>
      </c>
    </row>
    <row r="877" spans="1:14" ht="13" customHeight="1" x14ac:dyDescent="0.2">
      <c r="A877" s="31" t="s">
        <v>2457</v>
      </c>
      <c r="B877" s="55" t="s">
        <v>2458</v>
      </c>
      <c r="C877" s="55" t="s">
        <v>2459</v>
      </c>
      <c r="D877" s="80" t="s">
        <v>148</v>
      </c>
      <c r="E877" s="80" t="s">
        <v>25</v>
      </c>
      <c r="F877" s="20">
        <v>5</v>
      </c>
      <c r="G877" s="81">
        <f t="shared" si="216"/>
        <v>0</v>
      </c>
      <c r="H877" s="25">
        <f t="shared" si="217"/>
        <v>0</v>
      </c>
      <c r="I877" s="26">
        <v>0</v>
      </c>
      <c r="J877" s="25">
        <f t="shared" si="218"/>
        <v>0</v>
      </c>
      <c r="K877" s="21">
        <f t="shared" si="219"/>
        <v>0</v>
      </c>
      <c r="L877" s="28">
        <f t="shared" si="220"/>
        <v>0</v>
      </c>
      <c r="M877" s="26">
        <v>0</v>
      </c>
      <c r="N877" s="10">
        <f t="shared" si="221"/>
        <v>0</v>
      </c>
    </row>
    <row r="878" spans="1:14" ht="13" customHeight="1" x14ac:dyDescent="0.2">
      <c r="A878" s="31" t="s">
        <v>2460</v>
      </c>
      <c r="B878" s="55" t="s">
        <v>2461</v>
      </c>
      <c r="C878" s="55" t="s">
        <v>2462</v>
      </c>
      <c r="D878" s="80" t="s">
        <v>148</v>
      </c>
      <c r="E878" s="80" t="s">
        <v>25</v>
      </c>
      <c r="F878" s="20">
        <v>5</v>
      </c>
      <c r="G878" s="81">
        <f t="shared" si="216"/>
        <v>0</v>
      </c>
      <c r="H878" s="25">
        <f t="shared" si="217"/>
        <v>0</v>
      </c>
      <c r="I878" s="26">
        <v>0</v>
      </c>
      <c r="J878" s="25">
        <f t="shared" si="218"/>
        <v>0</v>
      </c>
      <c r="K878" s="21">
        <f t="shared" si="219"/>
        <v>0</v>
      </c>
      <c r="L878" s="28">
        <f t="shared" si="220"/>
        <v>0</v>
      </c>
      <c r="M878" s="26">
        <v>0</v>
      </c>
      <c r="N878" s="10">
        <f t="shared" si="221"/>
        <v>0</v>
      </c>
    </row>
    <row r="879" spans="1:14" ht="13" customHeight="1" x14ac:dyDescent="0.2">
      <c r="A879" s="31" t="s">
        <v>2463</v>
      </c>
      <c r="B879" s="55" t="s">
        <v>2464</v>
      </c>
      <c r="C879" s="55" t="s">
        <v>2465</v>
      </c>
      <c r="D879" s="86" t="s">
        <v>24</v>
      </c>
      <c r="E879" s="80" t="s">
        <v>25</v>
      </c>
      <c r="F879" s="20">
        <v>5</v>
      </c>
      <c r="G879" s="81">
        <f t="shared" si="216"/>
        <v>9.7631999999999994</v>
      </c>
      <c r="H879" s="25">
        <f t="shared" si="217"/>
        <v>800.58239999999989</v>
      </c>
      <c r="I879" s="26">
        <v>8.1359999999999992</v>
      </c>
      <c r="J879" s="25">
        <f t="shared" si="218"/>
        <v>667.15199999999993</v>
      </c>
      <c r="K879" s="21">
        <f t="shared" si="219"/>
        <v>7.4580000000000002</v>
      </c>
      <c r="L879" s="28">
        <f t="shared" si="220"/>
        <v>611.55600000000004</v>
      </c>
      <c r="M879" s="26">
        <v>6.78</v>
      </c>
      <c r="N879" s="10">
        <f t="shared" si="221"/>
        <v>555.96</v>
      </c>
    </row>
    <row r="880" spans="1:14" ht="13" customHeight="1" x14ac:dyDescent="0.2">
      <c r="A880" s="31" t="s">
        <v>2466</v>
      </c>
      <c r="B880" s="55" t="s">
        <v>2467</v>
      </c>
      <c r="C880" s="55" t="s">
        <v>2468</v>
      </c>
      <c r="D880" s="86" t="s">
        <v>24</v>
      </c>
      <c r="E880" s="80" t="s">
        <v>25</v>
      </c>
      <c r="F880" s="20">
        <v>5</v>
      </c>
      <c r="G880" s="81">
        <f t="shared" si="216"/>
        <v>9.7631999999999994</v>
      </c>
      <c r="H880" s="25">
        <f t="shared" si="217"/>
        <v>800.58239999999989</v>
      </c>
      <c r="I880" s="26">
        <v>8.1359999999999992</v>
      </c>
      <c r="J880" s="25">
        <f t="shared" si="218"/>
        <v>667.15199999999993</v>
      </c>
      <c r="K880" s="21">
        <f t="shared" si="219"/>
        <v>7.4580000000000002</v>
      </c>
      <c r="L880" s="28">
        <f t="shared" si="220"/>
        <v>611.55600000000004</v>
      </c>
      <c r="M880" s="26">
        <v>6.78</v>
      </c>
      <c r="N880" s="10">
        <f t="shared" si="221"/>
        <v>555.96</v>
      </c>
    </row>
    <row r="881" spans="1:14" ht="13" customHeight="1" x14ac:dyDescent="0.2">
      <c r="A881" s="31" t="s">
        <v>2469</v>
      </c>
      <c r="B881" s="55" t="s">
        <v>2470</v>
      </c>
      <c r="C881" s="55" t="s">
        <v>2471</v>
      </c>
      <c r="D881" s="86" t="s">
        <v>24</v>
      </c>
      <c r="E881" s="80" t="s">
        <v>25</v>
      </c>
      <c r="F881" s="20">
        <v>5</v>
      </c>
      <c r="G881" s="81">
        <f t="shared" si="216"/>
        <v>21.482279999999999</v>
      </c>
      <c r="H881" s="25">
        <f t="shared" si="217"/>
        <v>1761.5469600000001</v>
      </c>
      <c r="I881" s="26">
        <v>17.901900000000001</v>
      </c>
      <c r="J881" s="25">
        <f t="shared" si="218"/>
        <v>1467.9558000000002</v>
      </c>
      <c r="K881" s="21">
        <f t="shared" si="219"/>
        <v>16.410050000000002</v>
      </c>
      <c r="L881" s="28">
        <f t="shared" si="220"/>
        <v>1345.6241</v>
      </c>
      <c r="M881" s="26">
        <v>14.918200000000001</v>
      </c>
      <c r="N881" s="10">
        <f t="shared" si="221"/>
        <v>1223.2924</v>
      </c>
    </row>
    <row r="882" spans="1:14" ht="13" customHeight="1" x14ac:dyDescent="0.2">
      <c r="A882" s="31" t="s">
        <v>2472</v>
      </c>
      <c r="B882" s="55" t="s">
        <v>2473</v>
      </c>
      <c r="C882" s="55" t="s">
        <v>2474</v>
      </c>
      <c r="D882" s="86" t="s">
        <v>24</v>
      </c>
      <c r="E882" s="80" t="s">
        <v>25</v>
      </c>
      <c r="F882" s="20">
        <v>5</v>
      </c>
      <c r="G882" s="81">
        <f t="shared" si="216"/>
        <v>21.482279999999999</v>
      </c>
      <c r="H882" s="25">
        <f t="shared" si="217"/>
        <v>1761.5469600000001</v>
      </c>
      <c r="I882" s="26">
        <v>17.901900000000001</v>
      </c>
      <c r="J882" s="25">
        <f t="shared" si="218"/>
        <v>1467.9558000000002</v>
      </c>
      <c r="K882" s="21">
        <f t="shared" si="219"/>
        <v>16.410050000000002</v>
      </c>
      <c r="L882" s="28">
        <f t="shared" si="220"/>
        <v>1345.6241</v>
      </c>
      <c r="M882" s="26">
        <v>14.918200000000001</v>
      </c>
      <c r="N882" s="10">
        <f t="shared" si="221"/>
        <v>1223.2924</v>
      </c>
    </row>
    <row r="883" spans="1:14" ht="13" customHeight="1" x14ac:dyDescent="0.2">
      <c r="A883" s="31" t="s">
        <v>2475</v>
      </c>
      <c r="B883" s="55" t="s">
        <v>2476</v>
      </c>
      <c r="C883" s="55" t="s">
        <v>2477</v>
      </c>
      <c r="D883" s="86" t="s">
        <v>24</v>
      </c>
      <c r="E883" s="80" t="s">
        <v>25</v>
      </c>
      <c r="F883" s="20">
        <v>5</v>
      </c>
      <c r="G883" s="81">
        <f t="shared" si="216"/>
        <v>26.696879999999997</v>
      </c>
      <c r="H883" s="25">
        <f t="shared" si="217"/>
        <v>2189.1441599999998</v>
      </c>
      <c r="I883" s="26">
        <v>22.247399999999999</v>
      </c>
      <c r="J883" s="25">
        <f t="shared" si="218"/>
        <v>1824.2867999999999</v>
      </c>
      <c r="K883" s="21">
        <f t="shared" si="219"/>
        <v>20.393450000000001</v>
      </c>
      <c r="L883" s="28">
        <f t="shared" si="220"/>
        <v>1672.2628999999999</v>
      </c>
      <c r="M883" s="26">
        <v>18.5395</v>
      </c>
      <c r="N883" s="10">
        <f t="shared" si="221"/>
        <v>1520.239</v>
      </c>
    </row>
    <row r="884" spans="1:14" ht="13" customHeight="1" x14ac:dyDescent="0.2">
      <c r="A884" s="31" t="s">
        <v>2478</v>
      </c>
      <c r="B884" s="55" t="s">
        <v>2479</v>
      </c>
      <c r="C884" s="55" t="s">
        <v>2480</v>
      </c>
      <c r="D884" s="86" t="s">
        <v>24</v>
      </c>
      <c r="E884" s="80" t="s">
        <v>25</v>
      </c>
      <c r="F884" s="20">
        <v>5</v>
      </c>
      <c r="G884" s="81">
        <f t="shared" si="216"/>
        <v>26.696879999999997</v>
      </c>
      <c r="H884" s="25">
        <f t="shared" si="217"/>
        <v>2189.1441599999998</v>
      </c>
      <c r="I884" s="26">
        <v>22.247399999999999</v>
      </c>
      <c r="J884" s="25">
        <f t="shared" si="218"/>
        <v>1824.2867999999999</v>
      </c>
      <c r="K884" s="21">
        <f t="shared" si="219"/>
        <v>20.393450000000001</v>
      </c>
      <c r="L884" s="28">
        <f t="shared" si="220"/>
        <v>1672.2628999999999</v>
      </c>
      <c r="M884" s="26">
        <v>18.5395</v>
      </c>
      <c r="N884" s="10">
        <f t="shared" si="221"/>
        <v>1520.239</v>
      </c>
    </row>
    <row r="885" spans="1:14" ht="13" customHeight="1" x14ac:dyDescent="0.2">
      <c r="A885" s="31" t="s">
        <v>2481</v>
      </c>
      <c r="B885" s="55" t="s">
        <v>2482</v>
      </c>
      <c r="C885" s="55" t="s">
        <v>2483</v>
      </c>
      <c r="D885" s="86" t="s">
        <v>24</v>
      </c>
      <c r="E885" s="80" t="s">
        <v>25</v>
      </c>
      <c r="F885" s="20">
        <v>5</v>
      </c>
      <c r="G885" s="81">
        <f t="shared" si="216"/>
        <v>9.6903600000000001</v>
      </c>
      <c r="H885" s="25">
        <f t="shared" si="217"/>
        <v>794.60952000000009</v>
      </c>
      <c r="I885" s="26">
        <v>8.0753000000000004</v>
      </c>
      <c r="J885" s="25">
        <f t="shared" si="218"/>
        <v>662.17460000000005</v>
      </c>
      <c r="K885" s="21">
        <f t="shared" si="219"/>
        <v>7.4023500000000002</v>
      </c>
      <c r="L885" s="28">
        <f t="shared" si="220"/>
        <v>606.99270000000001</v>
      </c>
      <c r="M885" s="26">
        <v>6.7294</v>
      </c>
      <c r="N885" s="10">
        <f t="shared" si="221"/>
        <v>551.81079999999997</v>
      </c>
    </row>
    <row r="886" spans="1:14" ht="13" customHeight="1" x14ac:dyDescent="0.2">
      <c r="A886" s="31" t="s">
        <v>2484</v>
      </c>
      <c r="B886" s="55" t="s">
        <v>2485</v>
      </c>
      <c r="C886" s="55" t="s">
        <v>2486</v>
      </c>
      <c r="D886" s="86" t="s">
        <v>24</v>
      </c>
      <c r="E886" s="80" t="s">
        <v>25</v>
      </c>
      <c r="F886" s="20">
        <v>5</v>
      </c>
      <c r="G886" s="81">
        <f t="shared" si="216"/>
        <v>9.6903600000000001</v>
      </c>
      <c r="H886" s="25">
        <f t="shared" si="217"/>
        <v>794.60952000000009</v>
      </c>
      <c r="I886" s="26">
        <v>8.0753000000000004</v>
      </c>
      <c r="J886" s="25">
        <f t="shared" si="218"/>
        <v>662.17460000000005</v>
      </c>
      <c r="K886" s="21">
        <f t="shared" si="219"/>
        <v>7.4023500000000002</v>
      </c>
      <c r="L886" s="28">
        <f t="shared" si="220"/>
        <v>606.99270000000001</v>
      </c>
      <c r="M886" s="26">
        <v>6.7294</v>
      </c>
      <c r="N886" s="10">
        <f t="shared" si="221"/>
        <v>551.81079999999997</v>
      </c>
    </row>
    <row r="887" spans="1:14" ht="13" customHeight="1" x14ac:dyDescent="0.2">
      <c r="A887" s="31" t="s">
        <v>2487</v>
      </c>
      <c r="B887" s="55" t="s">
        <v>2488</v>
      </c>
      <c r="C887" s="55" t="s">
        <v>2489</v>
      </c>
      <c r="D887" s="86" t="s">
        <v>24</v>
      </c>
      <c r="E887" s="80" t="s">
        <v>25</v>
      </c>
      <c r="F887" s="20">
        <v>5</v>
      </c>
      <c r="G887" s="81">
        <f t="shared" si="216"/>
        <v>11.191559999999999</v>
      </c>
      <c r="H887" s="25">
        <f t="shared" si="217"/>
        <v>917.70791999999994</v>
      </c>
      <c r="I887" s="26">
        <v>9.3262999999999998</v>
      </c>
      <c r="J887" s="25">
        <f t="shared" si="218"/>
        <v>764.75659999999993</v>
      </c>
      <c r="K887" s="21">
        <f t="shared" si="219"/>
        <v>8.5490999999999993</v>
      </c>
      <c r="L887" s="28">
        <f t="shared" si="220"/>
        <v>701.02620000000002</v>
      </c>
      <c r="M887" s="26">
        <v>7.7718999999999996</v>
      </c>
      <c r="N887" s="10">
        <f t="shared" si="221"/>
        <v>637.29579999999999</v>
      </c>
    </row>
    <row r="888" spans="1:14" ht="13" customHeight="1" x14ac:dyDescent="0.2">
      <c r="A888" s="31" t="s">
        <v>2490</v>
      </c>
      <c r="B888" s="55" t="s">
        <v>2491</v>
      </c>
      <c r="C888" s="55" t="s">
        <v>2492</v>
      </c>
      <c r="D888" s="86" t="s">
        <v>24</v>
      </c>
      <c r="E888" s="80" t="s">
        <v>25</v>
      </c>
      <c r="F888" s="20">
        <v>5</v>
      </c>
      <c r="G888" s="81">
        <f t="shared" si="216"/>
        <v>10.622879999999999</v>
      </c>
      <c r="H888" s="25">
        <f t="shared" si="217"/>
        <v>871.07615999999996</v>
      </c>
      <c r="I888" s="26">
        <v>8.8523999999999994</v>
      </c>
      <c r="J888" s="25">
        <f t="shared" si="218"/>
        <v>725.89679999999998</v>
      </c>
      <c r="K888" s="21">
        <f t="shared" si="219"/>
        <v>8.1146999999999991</v>
      </c>
      <c r="L888" s="28">
        <f t="shared" si="220"/>
        <v>665.40539999999999</v>
      </c>
      <c r="M888" s="26">
        <v>7.3769999999999998</v>
      </c>
      <c r="N888" s="10">
        <f t="shared" si="221"/>
        <v>604.91399999999999</v>
      </c>
    </row>
    <row r="889" spans="1:14" ht="13" customHeight="1" x14ac:dyDescent="0.2">
      <c r="A889" s="31" t="s">
        <v>2493</v>
      </c>
      <c r="B889" s="55" t="s">
        <v>2494</v>
      </c>
      <c r="C889" s="55" t="s">
        <v>2495</v>
      </c>
      <c r="D889" s="86" t="s">
        <v>24</v>
      </c>
      <c r="E889" s="80" t="s">
        <v>25</v>
      </c>
      <c r="F889" s="20">
        <v>5</v>
      </c>
      <c r="G889" s="81">
        <f t="shared" si="216"/>
        <v>11.191559999999999</v>
      </c>
      <c r="H889" s="25">
        <f t="shared" si="217"/>
        <v>917.70791999999994</v>
      </c>
      <c r="I889" s="26">
        <v>9.3262999999999998</v>
      </c>
      <c r="J889" s="25">
        <f t="shared" si="218"/>
        <v>764.75659999999993</v>
      </c>
      <c r="K889" s="21">
        <f t="shared" si="219"/>
        <v>8.5490999999999993</v>
      </c>
      <c r="L889" s="28">
        <f t="shared" si="220"/>
        <v>701.02620000000002</v>
      </c>
      <c r="M889" s="26">
        <v>7.7718999999999996</v>
      </c>
      <c r="N889" s="10">
        <f t="shared" si="221"/>
        <v>637.29579999999999</v>
      </c>
    </row>
    <row r="890" spans="1:14" ht="13" customHeight="1" x14ac:dyDescent="0.2">
      <c r="A890" s="31" t="s">
        <v>2496</v>
      </c>
      <c r="B890" s="55" t="s">
        <v>2497</v>
      </c>
      <c r="C890" s="55" t="s">
        <v>2498</v>
      </c>
      <c r="D890" s="86" t="s">
        <v>24</v>
      </c>
      <c r="E890" s="80" t="s">
        <v>25</v>
      </c>
      <c r="F890" s="20">
        <v>2</v>
      </c>
      <c r="G890" s="81">
        <f t="shared" si="216"/>
        <v>10.622879999999999</v>
      </c>
      <c r="H890" s="25">
        <f t="shared" si="217"/>
        <v>871.07615999999996</v>
      </c>
      <c r="I890" s="26">
        <v>8.8523999999999994</v>
      </c>
      <c r="J890" s="25">
        <f t="shared" si="218"/>
        <v>725.89679999999998</v>
      </c>
      <c r="K890" s="21">
        <f t="shared" si="219"/>
        <v>8.1146999999999991</v>
      </c>
      <c r="L890" s="28">
        <f t="shared" si="220"/>
        <v>665.40539999999999</v>
      </c>
      <c r="M890" s="26">
        <v>7.3769999999999998</v>
      </c>
      <c r="N890" s="10">
        <f t="shared" si="221"/>
        <v>604.91399999999999</v>
      </c>
    </row>
    <row r="891" spans="1:14" ht="13" customHeight="1" x14ac:dyDescent="0.2">
      <c r="A891" s="31" t="s">
        <v>2499</v>
      </c>
      <c r="B891" s="55" t="s">
        <v>2500</v>
      </c>
      <c r="C891" s="55" t="s">
        <v>2501</v>
      </c>
      <c r="D891" s="86" t="s">
        <v>24</v>
      </c>
      <c r="E891" s="80" t="s">
        <v>25</v>
      </c>
      <c r="F891" s="20">
        <v>5</v>
      </c>
      <c r="G891" s="81">
        <f t="shared" si="216"/>
        <v>21.272879999999997</v>
      </c>
      <c r="H891" s="25">
        <f t="shared" si="217"/>
        <v>1744.37616</v>
      </c>
      <c r="I891" s="26">
        <v>17.727399999999999</v>
      </c>
      <c r="J891" s="25">
        <f t="shared" si="218"/>
        <v>1453.6468</v>
      </c>
      <c r="K891" s="21">
        <f t="shared" si="219"/>
        <v>16.2501</v>
      </c>
      <c r="L891" s="28">
        <f t="shared" si="220"/>
        <v>1332.5082</v>
      </c>
      <c r="M891" s="26">
        <v>14.7728</v>
      </c>
      <c r="N891" s="10">
        <f t="shared" si="221"/>
        <v>1211.3696</v>
      </c>
    </row>
    <row r="892" spans="1:14" ht="13" customHeight="1" x14ac:dyDescent="0.2">
      <c r="A892" s="31" t="s">
        <v>2502</v>
      </c>
      <c r="B892" s="55" t="s">
        <v>2503</v>
      </c>
      <c r="C892" s="55" t="s">
        <v>2504</v>
      </c>
      <c r="D892" s="86" t="s">
        <v>24</v>
      </c>
      <c r="E892" s="80" t="s">
        <v>25</v>
      </c>
      <c r="F892" s="20">
        <v>5</v>
      </c>
      <c r="G892" s="81">
        <f t="shared" si="216"/>
        <v>22.694279999999999</v>
      </c>
      <c r="H892" s="25">
        <f t="shared" si="217"/>
        <v>1860.9309599999997</v>
      </c>
      <c r="I892" s="26">
        <v>18.911899999999999</v>
      </c>
      <c r="J892" s="25">
        <f t="shared" si="218"/>
        <v>1550.7757999999999</v>
      </c>
      <c r="K892" s="21">
        <f t="shared" si="219"/>
        <v>17.335899999999999</v>
      </c>
      <c r="L892" s="28">
        <f t="shared" si="220"/>
        <v>1421.5437999999999</v>
      </c>
      <c r="M892" s="26">
        <v>15.7599</v>
      </c>
      <c r="N892" s="10">
        <f t="shared" si="221"/>
        <v>1292.3117999999999</v>
      </c>
    </row>
    <row r="893" spans="1:14" ht="13" customHeight="1" x14ac:dyDescent="0.2">
      <c r="A893" s="31" t="s">
        <v>2505</v>
      </c>
      <c r="B893" s="55" t="s">
        <v>2506</v>
      </c>
      <c r="C893" s="55" t="s">
        <v>2507</v>
      </c>
      <c r="D893" s="86" t="s">
        <v>24</v>
      </c>
      <c r="E893" s="80" t="s">
        <v>25</v>
      </c>
      <c r="F893" s="20">
        <v>5</v>
      </c>
      <c r="G893" s="81">
        <f t="shared" si="216"/>
        <v>21.272879999999997</v>
      </c>
      <c r="H893" s="25">
        <f t="shared" si="217"/>
        <v>1744.37616</v>
      </c>
      <c r="I893" s="26">
        <v>17.727399999999999</v>
      </c>
      <c r="J893" s="25">
        <f t="shared" si="218"/>
        <v>1453.6468</v>
      </c>
      <c r="K893" s="21">
        <f t="shared" si="219"/>
        <v>16.2501</v>
      </c>
      <c r="L893" s="28">
        <f t="shared" si="220"/>
        <v>1332.5082</v>
      </c>
      <c r="M893" s="26">
        <v>14.7728</v>
      </c>
      <c r="N893" s="10">
        <f t="shared" si="221"/>
        <v>1211.3696</v>
      </c>
    </row>
    <row r="894" spans="1:14" ht="13" customHeight="1" x14ac:dyDescent="0.2">
      <c r="A894" s="31" t="s">
        <v>2508</v>
      </c>
      <c r="B894" s="55" t="s">
        <v>2509</v>
      </c>
      <c r="C894" s="55" t="s">
        <v>2510</v>
      </c>
      <c r="D894" s="86" t="s">
        <v>24</v>
      </c>
      <c r="E894" s="80" t="s">
        <v>25</v>
      </c>
      <c r="F894" s="20">
        <v>10</v>
      </c>
      <c r="G894" s="81">
        <f t="shared" si="216"/>
        <v>22.694279999999999</v>
      </c>
      <c r="H894" s="25">
        <f t="shared" si="217"/>
        <v>1860.9309599999997</v>
      </c>
      <c r="I894" s="26">
        <v>18.911899999999999</v>
      </c>
      <c r="J894" s="25">
        <f t="shared" si="218"/>
        <v>1550.7757999999999</v>
      </c>
      <c r="K894" s="21">
        <f t="shared" si="219"/>
        <v>17.335899999999999</v>
      </c>
      <c r="L894" s="28">
        <f t="shared" si="220"/>
        <v>1421.5437999999999</v>
      </c>
      <c r="M894" s="26">
        <v>15.7599</v>
      </c>
      <c r="N894" s="10">
        <f t="shared" si="221"/>
        <v>1292.3117999999999</v>
      </c>
    </row>
    <row r="895" spans="1:14" ht="13" customHeight="1" x14ac:dyDescent="0.2">
      <c r="A895" s="31" t="s">
        <v>2511</v>
      </c>
      <c r="B895" s="55" t="s">
        <v>2512</v>
      </c>
      <c r="C895" s="55" t="s">
        <v>2513</v>
      </c>
      <c r="D895" s="64" t="s">
        <v>35</v>
      </c>
      <c r="E895" s="80" t="s">
        <v>25</v>
      </c>
      <c r="F895" s="20">
        <v>5</v>
      </c>
      <c r="G895" s="81">
        <f t="shared" si="216"/>
        <v>31.08024</v>
      </c>
      <c r="H895" s="25">
        <f t="shared" si="217"/>
        <v>2548.5796800000003</v>
      </c>
      <c r="I895" s="26">
        <v>25.900200000000002</v>
      </c>
      <c r="J895" s="25">
        <f t="shared" si="218"/>
        <v>2123.8164000000002</v>
      </c>
      <c r="K895" s="21">
        <f t="shared" si="219"/>
        <v>23.741849999999999</v>
      </c>
      <c r="L895" s="28">
        <f t="shared" si="220"/>
        <v>1946.8317000000002</v>
      </c>
      <c r="M895" s="26">
        <v>21.583500000000001</v>
      </c>
      <c r="N895" s="10">
        <f t="shared" si="221"/>
        <v>1769.847</v>
      </c>
    </row>
    <row r="896" spans="1:14" ht="13" customHeight="1" x14ac:dyDescent="0.2">
      <c r="A896" s="31" t="s">
        <v>2514</v>
      </c>
      <c r="B896" s="55" t="s">
        <v>2515</v>
      </c>
      <c r="C896" s="55" t="s">
        <v>2516</v>
      </c>
      <c r="D896" s="86" t="s">
        <v>24</v>
      </c>
      <c r="E896" s="80" t="s">
        <v>25</v>
      </c>
      <c r="F896" s="20">
        <v>5</v>
      </c>
      <c r="G896" s="81">
        <f t="shared" si="216"/>
        <v>31.08024</v>
      </c>
      <c r="H896" s="25">
        <f t="shared" si="217"/>
        <v>2548.5796800000003</v>
      </c>
      <c r="I896" s="26">
        <v>25.900200000000002</v>
      </c>
      <c r="J896" s="25">
        <f t="shared" si="218"/>
        <v>2123.8164000000002</v>
      </c>
      <c r="K896" s="21">
        <f t="shared" si="219"/>
        <v>23.741849999999999</v>
      </c>
      <c r="L896" s="28">
        <f t="shared" si="220"/>
        <v>1946.8317000000002</v>
      </c>
      <c r="M896" s="26">
        <v>21.583500000000001</v>
      </c>
      <c r="N896" s="10">
        <f t="shared" si="221"/>
        <v>1769.847</v>
      </c>
    </row>
    <row r="897" spans="1:14" ht="13" customHeight="1" x14ac:dyDescent="0.2">
      <c r="A897" s="31" t="s">
        <v>2517</v>
      </c>
      <c r="B897" s="55" t="s">
        <v>2518</v>
      </c>
      <c r="C897" s="55" t="s">
        <v>2519</v>
      </c>
      <c r="D897" s="86" t="s">
        <v>24</v>
      </c>
      <c r="E897" s="80" t="s">
        <v>25</v>
      </c>
      <c r="F897" s="20">
        <v>5</v>
      </c>
      <c r="G897" s="81">
        <f t="shared" ref="G897:G928" si="222">I897*1.2</f>
        <v>10.114800000000001</v>
      </c>
      <c r="H897" s="25">
        <f t="shared" ref="H897:H928" si="223">J897*1.2</f>
        <v>829.41359999999997</v>
      </c>
      <c r="I897" s="26">
        <v>8.4290000000000003</v>
      </c>
      <c r="J897" s="25">
        <f t="shared" ref="J897:J928" si="224">I897*$E$3</f>
        <v>691.178</v>
      </c>
      <c r="K897" s="21">
        <f t="shared" ref="K897:K928" si="225">(I897+M897)/2</f>
        <v>7.7265499999999996</v>
      </c>
      <c r="L897" s="28">
        <f t="shared" ref="L897:L928" si="226">(J897+N897)/2</f>
        <v>633.57709999999997</v>
      </c>
      <c r="M897" s="26">
        <v>7.0240999999999998</v>
      </c>
      <c r="N897" s="10">
        <f t="shared" ref="N897:N928" si="227">M897*$E$3</f>
        <v>575.97619999999995</v>
      </c>
    </row>
    <row r="898" spans="1:14" ht="13" customHeight="1" x14ac:dyDescent="0.2">
      <c r="A898" s="31" t="s">
        <v>2520</v>
      </c>
      <c r="B898" s="55" t="s">
        <v>2521</v>
      </c>
      <c r="C898" s="55" t="s">
        <v>2522</v>
      </c>
      <c r="D898" s="86" t="s">
        <v>24</v>
      </c>
      <c r="E898" s="80" t="s">
        <v>25</v>
      </c>
      <c r="F898" s="20">
        <v>5</v>
      </c>
      <c r="G898" s="81">
        <f t="shared" si="222"/>
        <v>10.114800000000001</v>
      </c>
      <c r="H898" s="25">
        <f t="shared" si="223"/>
        <v>829.41359999999997</v>
      </c>
      <c r="I898" s="26">
        <v>8.4290000000000003</v>
      </c>
      <c r="J898" s="25">
        <f t="shared" si="224"/>
        <v>691.178</v>
      </c>
      <c r="K898" s="21">
        <f t="shared" si="225"/>
        <v>7.7265499999999996</v>
      </c>
      <c r="L898" s="28">
        <f t="shared" si="226"/>
        <v>633.57709999999997</v>
      </c>
      <c r="M898" s="26">
        <v>7.0240999999999998</v>
      </c>
      <c r="N898" s="10">
        <f t="shared" si="227"/>
        <v>575.97619999999995</v>
      </c>
    </row>
    <row r="899" spans="1:14" ht="13" customHeight="1" x14ac:dyDescent="0.2">
      <c r="A899" s="31" t="s">
        <v>2523</v>
      </c>
      <c r="B899" s="55" t="s">
        <v>2524</v>
      </c>
      <c r="C899" s="55" t="s">
        <v>2525</v>
      </c>
      <c r="D899" s="86" t="s">
        <v>24</v>
      </c>
      <c r="E899" s="80" t="s">
        <v>25</v>
      </c>
      <c r="F899" s="20">
        <v>5</v>
      </c>
      <c r="G899" s="81">
        <f t="shared" si="222"/>
        <v>11.64588</v>
      </c>
      <c r="H899" s="25">
        <f t="shared" si="223"/>
        <v>954.96216000000004</v>
      </c>
      <c r="I899" s="26">
        <v>9.7049000000000003</v>
      </c>
      <c r="J899" s="25">
        <f t="shared" si="224"/>
        <v>795.80180000000007</v>
      </c>
      <c r="K899" s="21">
        <f t="shared" si="225"/>
        <v>8.8961500000000004</v>
      </c>
      <c r="L899" s="28">
        <f t="shared" si="226"/>
        <v>729.48430000000008</v>
      </c>
      <c r="M899" s="26">
        <v>8.0874000000000006</v>
      </c>
      <c r="N899" s="10">
        <f t="shared" si="227"/>
        <v>663.16680000000008</v>
      </c>
    </row>
    <row r="900" spans="1:14" ht="13" customHeight="1" x14ac:dyDescent="0.2">
      <c r="A900" s="31" t="s">
        <v>2526</v>
      </c>
      <c r="B900" s="55" t="s">
        <v>2527</v>
      </c>
      <c r="C900" s="55" t="s">
        <v>2528</v>
      </c>
      <c r="D900" s="86" t="s">
        <v>24</v>
      </c>
      <c r="E900" s="80" t="s">
        <v>25</v>
      </c>
      <c r="F900" s="20">
        <v>5</v>
      </c>
      <c r="G900" s="81">
        <f t="shared" si="222"/>
        <v>11.054399999999999</v>
      </c>
      <c r="H900" s="25">
        <f t="shared" si="223"/>
        <v>906.46079999999995</v>
      </c>
      <c r="I900" s="26">
        <v>9.2119999999999997</v>
      </c>
      <c r="J900" s="25">
        <f t="shared" si="224"/>
        <v>755.38400000000001</v>
      </c>
      <c r="K900" s="21">
        <f t="shared" si="225"/>
        <v>8.4443000000000001</v>
      </c>
      <c r="L900" s="28">
        <f t="shared" si="226"/>
        <v>692.43259999999998</v>
      </c>
      <c r="M900" s="26">
        <v>7.6765999999999996</v>
      </c>
      <c r="N900" s="10">
        <f t="shared" si="227"/>
        <v>629.48119999999994</v>
      </c>
    </row>
    <row r="901" spans="1:14" ht="13" customHeight="1" x14ac:dyDescent="0.2">
      <c r="A901" s="31" t="s">
        <v>2529</v>
      </c>
      <c r="B901" s="55" t="s">
        <v>2530</v>
      </c>
      <c r="C901" s="55" t="s">
        <v>2531</v>
      </c>
      <c r="D901" s="86" t="s">
        <v>24</v>
      </c>
      <c r="E901" s="80" t="s">
        <v>25</v>
      </c>
      <c r="F901" s="20">
        <v>5</v>
      </c>
      <c r="G901" s="81">
        <f t="shared" si="222"/>
        <v>11.64588</v>
      </c>
      <c r="H901" s="25">
        <f t="shared" si="223"/>
        <v>954.96216000000004</v>
      </c>
      <c r="I901" s="26">
        <v>9.7049000000000003</v>
      </c>
      <c r="J901" s="25">
        <f t="shared" si="224"/>
        <v>795.80180000000007</v>
      </c>
      <c r="K901" s="21">
        <f t="shared" si="225"/>
        <v>8.8961500000000004</v>
      </c>
      <c r="L901" s="28">
        <f t="shared" si="226"/>
        <v>729.48430000000008</v>
      </c>
      <c r="M901" s="26">
        <v>8.0874000000000006</v>
      </c>
      <c r="N901" s="10">
        <f t="shared" si="227"/>
        <v>663.16680000000008</v>
      </c>
    </row>
    <row r="902" spans="1:14" ht="13" customHeight="1" x14ac:dyDescent="0.2">
      <c r="A902" s="31" t="s">
        <v>2532</v>
      </c>
      <c r="B902" s="55" t="s">
        <v>2533</v>
      </c>
      <c r="C902" s="55" t="s">
        <v>2534</v>
      </c>
      <c r="D902" s="86" t="s">
        <v>24</v>
      </c>
      <c r="E902" s="80" t="s">
        <v>25</v>
      </c>
      <c r="F902" s="20">
        <v>5</v>
      </c>
      <c r="G902" s="81">
        <f t="shared" si="222"/>
        <v>11.054399999999999</v>
      </c>
      <c r="H902" s="25">
        <f t="shared" si="223"/>
        <v>906.46079999999995</v>
      </c>
      <c r="I902" s="26">
        <v>9.2119999999999997</v>
      </c>
      <c r="J902" s="25">
        <f t="shared" si="224"/>
        <v>755.38400000000001</v>
      </c>
      <c r="K902" s="21">
        <f t="shared" si="225"/>
        <v>8.4443000000000001</v>
      </c>
      <c r="L902" s="28">
        <f t="shared" si="226"/>
        <v>692.43259999999998</v>
      </c>
      <c r="M902" s="26">
        <v>7.6765999999999996</v>
      </c>
      <c r="N902" s="10">
        <f t="shared" si="227"/>
        <v>629.48119999999994</v>
      </c>
    </row>
    <row r="903" spans="1:14" ht="13" customHeight="1" x14ac:dyDescent="0.2">
      <c r="A903" s="31" t="s">
        <v>2535</v>
      </c>
      <c r="B903" s="55" t="s">
        <v>2536</v>
      </c>
      <c r="C903" s="55" t="s">
        <v>2537</v>
      </c>
      <c r="D903" s="86" t="s">
        <v>24</v>
      </c>
      <c r="E903" s="80" t="s">
        <v>25</v>
      </c>
      <c r="F903" s="20">
        <v>5</v>
      </c>
      <c r="G903" s="81">
        <f t="shared" si="222"/>
        <v>24.188399999999998</v>
      </c>
      <c r="H903" s="25">
        <f t="shared" si="223"/>
        <v>1983.4487999999999</v>
      </c>
      <c r="I903" s="26">
        <v>20.157</v>
      </c>
      <c r="J903" s="25">
        <f t="shared" si="224"/>
        <v>1652.874</v>
      </c>
      <c r="K903" s="21">
        <f t="shared" si="225"/>
        <v>18.477249999999998</v>
      </c>
      <c r="L903" s="28">
        <f t="shared" si="226"/>
        <v>1515.1345000000001</v>
      </c>
      <c r="M903" s="26">
        <v>16.797499999999999</v>
      </c>
      <c r="N903" s="10">
        <f t="shared" si="227"/>
        <v>1377.395</v>
      </c>
    </row>
    <row r="904" spans="1:14" ht="13" customHeight="1" x14ac:dyDescent="0.2">
      <c r="A904" s="31" t="s">
        <v>2538</v>
      </c>
      <c r="B904" s="55" t="s">
        <v>2539</v>
      </c>
      <c r="C904" s="55" t="s">
        <v>2540</v>
      </c>
      <c r="D904" s="86" t="s">
        <v>24</v>
      </c>
      <c r="E904" s="80" t="s">
        <v>25</v>
      </c>
      <c r="F904" s="20">
        <v>10</v>
      </c>
      <c r="G904" s="81">
        <f t="shared" si="222"/>
        <v>23.810279999999999</v>
      </c>
      <c r="H904" s="25">
        <f t="shared" si="223"/>
        <v>1952.4429599999999</v>
      </c>
      <c r="I904" s="26">
        <v>19.841899999999999</v>
      </c>
      <c r="J904" s="25">
        <f t="shared" si="224"/>
        <v>1627.0357999999999</v>
      </c>
      <c r="K904" s="21">
        <f t="shared" si="225"/>
        <v>18.188400000000001</v>
      </c>
      <c r="L904" s="28">
        <f t="shared" si="226"/>
        <v>1491.4488000000001</v>
      </c>
      <c r="M904" s="26">
        <v>16.5349</v>
      </c>
      <c r="N904" s="10">
        <f t="shared" si="227"/>
        <v>1355.8618000000001</v>
      </c>
    </row>
    <row r="905" spans="1:14" ht="13" customHeight="1" x14ac:dyDescent="0.2">
      <c r="A905" s="31" t="s">
        <v>2541</v>
      </c>
      <c r="B905" s="55" t="s">
        <v>2542</v>
      </c>
      <c r="C905" s="55" t="s">
        <v>2543</v>
      </c>
      <c r="D905" s="86" t="s">
        <v>24</v>
      </c>
      <c r="E905" s="80" t="s">
        <v>25</v>
      </c>
      <c r="F905" s="20">
        <v>5</v>
      </c>
      <c r="G905" s="81">
        <f t="shared" si="222"/>
        <v>24.188399999999998</v>
      </c>
      <c r="H905" s="25">
        <f t="shared" si="223"/>
        <v>1983.4487999999999</v>
      </c>
      <c r="I905" s="26">
        <v>20.157</v>
      </c>
      <c r="J905" s="25">
        <f t="shared" si="224"/>
        <v>1652.874</v>
      </c>
      <c r="K905" s="21">
        <f t="shared" si="225"/>
        <v>18.477249999999998</v>
      </c>
      <c r="L905" s="28">
        <f t="shared" si="226"/>
        <v>1515.1345000000001</v>
      </c>
      <c r="M905" s="26">
        <v>16.797499999999999</v>
      </c>
      <c r="N905" s="10">
        <f t="shared" si="227"/>
        <v>1377.395</v>
      </c>
    </row>
    <row r="906" spans="1:14" ht="13" customHeight="1" x14ac:dyDescent="0.2">
      <c r="A906" s="31" t="s">
        <v>2544</v>
      </c>
      <c r="B906" s="55" t="s">
        <v>2545</v>
      </c>
      <c r="C906" s="55" t="s">
        <v>2546</v>
      </c>
      <c r="D906" s="86" t="s">
        <v>24</v>
      </c>
      <c r="E906" s="80" t="s">
        <v>25</v>
      </c>
      <c r="F906" s="20">
        <v>10</v>
      </c>
      <c r="G906" s="81">
        <f t="shared" si="222"/>
        <v>23.810279999999999</v>
      </c>
      <c r="H906" s="25">
        <f t="shared" si="223"/>
        <v>1952.4429599999999</v>
      </c>
      <c r="I906" s="26">
        <v>19.841899999999999</v>
      </c>
      <c r="J906" s="25">
        <f t="shared" si="224"/>
        <v>1627.0357999999999</v>
      </c>
      <c r="K906" s="21">
        <f t="shared" si="225"/>
        <v>18.188400000000001</v>
      </c>
      <c r="L906" s="28">
        <f t="shared" si="226"/>
        <v>1491.4488000000001</v>
      </c>
      <c r="M906" s="26">
        <v>16.5349</v>
      </c>
      <c r="N906" s="10">
        <f t="shared" si="227"/>
        <v>1355.8618000000001</v>
      </c>
    </row>
    <row r="907" spans="1:14" ht="13" customHeight="1" x14ac:dyDescent="0.2">
      <c r="A907" s="31" t="s">
        <v>2547</v>
      </c>
      <c r="B907" s="55" t="s">
        <v>2548</v>
      </c>
      <c r="C907" s="55" t="s">
        <v>2549</v>
      </c>
      <c r="D907" s="86" t="s">
        <v>24</v>
      </c>
      <c r="E907" s="80" t="s">
        <v>25</v>
      </c>
      <c r="F907" s="20">
        <v>5</v>
      </c>
      <c r="G907" s="81">
        <f t="shared" si="222"/>
        <v>31.249919999999996</v>
      </c>
      <c r="H907" s="25">
        <f t="shared" si="223"/>
        <v>2562.4934399999997</v>
      </c>
      <c r="I907" s="26">
        <v>26.041599999999999</v>
      </c>
      <c r="J907" s="25">
        <f t="shared" si="224"/>
        <v>2135.4112</v>
      </c>
      <c r="K907" s="21">
        <f t="shared" si="225"/>
        <v>23.871449999999999</v>
      </c>
      <c r="L907" s="28">
        <f t="shared" si="226"/>
        <v>1957.4589000000001</v>
      </c>
      <c r="M907" s="26">
        <v>21.7013</v>
      </c>
      <c r="N907" s="10">
        <f t="shared" si="227"/>
        <v>1779.5065999999999</v>
      </c>
    </row>
    <row r="908" spans="1:14" ht="13" customHeight="1" x14ac:dyDescent="0.2">
      <c r="A908" s="31" t="s">
        <v>2550</v>
      </c>
      <c r="B908" s="55" t="s">
        <v>2551</v>
      </c>
      <c r="C908" s="55" t="s">
        <v>2552</v>
      </c>
      <c r="D908" s="86" t="s">
        <v>24</v>
      </c>
      <c r="E908" s="80" t="s">
        <v>25</v>
      </c>
      <c r="F908" s="20">
        <v>5</v>
      </c>
      <c r="G908" s="81">
        <f t="shared" si="222"/>
        <v>31.249919999999996</v>
      </c>
      <c r="H908" s="25">
        <f t="shared" si="223"/>
        <v>2562.4934399999997</v>
      </c>
      <c r="I908" s="26">
        <v>26.041599999999999</v>
      </c>
      <c r="J908" s="25">
        <f t="shared" si="224"/>
        <v>2135.4112</v>
      </c>
      <c r="K908" s="21">
        <f t="shared" si="225"/>
        <v>23.871449999999999</v>
      </c>
      <c r="L908" s="28">
        <f t="shared" si="226"/>
        <v>1957.4589000000001</v>
      </c>
      <c r="M908" s="26">
        <v>21.7013</v>
      </c>
      <c r="N908" s="10">
        <f t="shared" si="227"/>
        <v>1779.5065999999999</v>
      </c>
    </row>
    <row r="909" spans="1:14" ht="13" customHeight="1" x14ac:dyDescent="0.2">
      <c r="A909" s="31" t="s">
        <v>2553</v>
      </c>
      <c r="B909" s="55" t="s">
        <v>2554</v>
      </c>
      <c r="C909" s="55" t="s">
        <v>2555</v>
      </c>
      <c r="D909" s="86" t="s">
        <v>24</v>
      </c>
      <c r="E909" s="80" t="s">
        <v>25</v>
      </c>
      <c r="F909" s="20">
        <v>120</v>
      </c>
      <c r="G909" s="81">
        <f t="shared" si="222"/>
        <v>0.67991999999999997</v>
      </c>
      <c r="H909" s="25">
        <f t="shared" si="223"/>
        <v>55.753439999999998</v>
      </c>
      <c r="I909" s="26">
        <v>0.56659999999999999</v>
      </c>
      <c r="J909" s="25">
        <f t="shared" si="224"/>
        <v>46.461199999999998</v>
      </c>
      <c r="K909" s="21">
        <f t="shared" si="225"/>
        <v>0.51939999999999997</v>
      </c>
      <c r="L909" s="28">
        <f t="shared" si="226"/>
        <v>42.590800000000002</v>
      </c>
      <c r="M909" s="26">
        <v>0.47220000000000001</v>
      </c>
      <c r="N909" s="10">
        <f t="shared" si="227"/>
        <v>38.720399999999998</v>
      </c>
    </row>
    <row r="910" spans="1:14" ht="13" customHeight="1" x14ac:dyDescent="0.2">
      <c r="A910" s="31" t="s">
        <v>2556</v>
      </c>
      <c r="B910" s="55" t="s">
        <v>2557</v>
      </c>
      <c r="C910" s="55" t="s">
        <v>2558</v>
      </c>
      <c r="D910" s="86" t="s">
        <v>24</v>
      </c>
      <c r="E910" s="80" t="s">
        <v>25</v>
      </c>
      <c r="F910" s="20">
        <v>60</v>
      </c>
      <c r="G910" s="81">
        <f t="shared" si="222"/>
        <v>1.6566000000000001</v>
      </c>
      <c r="H910" s="25">
        <f t="shared" si="223"/>
        <v>135.84120000000001</v>
      </c>
      <c r="I910" s="26">
        <v>1.3805000000000001</v>
      </c>
      <c r="J910" s="25">
        <f t="shared" si="224"/>
        <v>113.20100000000001</v>
      </c>
      <c r="K910" s="21">
        <f t="shared" si="225"/>
        <v>1.26545</v>
      </c>
      <c r="L910" s="28">
        <f t="shared" si="226"/>
        <v>103.76690000000001</v>
      </c>
      <c r="M910" s="26">
        <v>1.1504000000000001</v>
      </c>
      <c r="N910" s="10">
        <f t="shared" si="227"/>
        <v>94.332800000000006</v>
      </c>
    </row>
    <row r="911" spans="1:14" ht="13" customHeight="1" x14ac:dyDescent="0.2">
      <c r="A911" s="31" t="s">
        <v>2559</v>
      </c>
      <c r="B911" s="55" t="s">
        <v>2560</v>
      </c>
      <c r="C911" s="55" t="s">
        <v>2561</v>
      </c>
      <c r="D911" s="86" t="s">
        <v>24</v>
      </c>
      <c r="E911" s="80" t="s">
        <v>25</v>
      </c>
      <c r="F911" s="20">
        <v>60</v>
      </c>
      <c r="G911" s="81">
        <f t="shared" si="222"/>
        <v>1.7991600000000001</v>
      </c>
      <c r="H911" s="25">
        <f t="shared" si="223"/>
        <v>147.53112000000002</v>
      </c>
      <c r="I911" s="26">
        <v>1.4993000000000001</v>
      </c>
      <c r="J911" s="25">
        <f t="shared" si="224"/>
        <v>122.94260000000001</v>
      </c>
      <c r="K911" s="21">
        <f t="shared" si="225"/>
        <v>1.3743500000000002</v>
      </c>
      <c r="L911" s="28">
        <f t="shared" si="226"/>
        <v>112.69670000000001</v>
      </c>
      <c r="M911" s="26">
        <v>1.2494000000000001</v>
      </c>
      <c r="N911" s="10">
        <f t="shared" si="227"/>
        <v>102.4508</v>
      </c>
    </row>
    <row r="912" spans="1:14" ht="13" customHeight="1" x14ac:dyDescent="0.2">
      <c r="A912" s="31" t="s">
        <v>2562</v>
      </c>
      <c r="B912" s="55" t="s">
        <v>2563</v>
      </c>
      <c r="C912" s="55" t="s">
        <v>2564</v>
      </c>
      <c r="D912" s="86" t="s">
        <v>24</v>
      </c>
      <c r="E912" s="80" t="s">
        <v>25</v>
      </c>
      <c r="F912" s="20">
        <v>60</v>
      </c>
      <c r="G912" s="81">
        <f t="shared" si="222"/>
        <v>1.7991600000000001</v>
      </c>
      <c r="H912" s="25">
        <f t="shared" si="223"/>
        <v>147.53112000000002</v>
      </c>
      <c r="I912" s="26">
        <v>1.4993000000000001</v>
      </c>
      <c r="J912" s="25">
        <f t="shared" si="224"/>
        <v>122.94260000000001</v>
      </c>
      <c r="K912" s="21">
        <f t="shared" si="225"/>
        <v>1.3743500000000002</v>
      </c>
      <c r="L912" s="28">
        <f t="shared" si="226"/>
        <v>112.69670000000001</v>
      </c>
      <c r="M912" s="26">
        <v>1.2494000000000001</v>
      </c>
      <c r="N912" s="10">
        <f t="shared" si="227"/>
        <v>102.4508</v>
      </c>
    </row>
    <row r="913" spans="1:14" ht="13" customHeight="1" x14ac:dyDescent="0.2">
      <c r="A913" s="31" t="s">
        <v>2565</v>
      </c>
      <c r="B913" s="55" t="s">
        <v>2566</v>
      </c>
      <c r="C913" s="55" t="s">
        <v>2567</v>
      </c>
      <c r="D913" s="86" t="s">
        <v>24</v>
      </c>
      <c r="E913" s="80" t="s">
        <v>25</v>
      </c>
      <c r="F913" s="20">
        <v>60</v>
      </c>
      <c r="G913" s="81">
        <f t="shared" si="222"/>
        <v>4.1736000000000004</v>
      </c>
      <c r="H913" s="25">
        <f t="shared" si="223"/>
        <v>342.23520000000002</v>
      </c>
      <c r="I913" s="26">
        <v>3.4780000000000002</v>
      </c>
      <c r="J913" s="25">
        <f t="shared" si="224"/>
        <v>285.19600000000003</v>
      </c>
      <c r="K913" s="21">
        <f t="shared" si="225"/>
        <v>3.1881500000000003</v>
      </c>
      <c r="L913" s="28">
        <f t="shared" si="226"/>
        <v>261.42830000000004</v>
      </c>
      <c r="M913" s="26">
        <v>2.8982999999999999</v>
      </c>
      <c r="N913" s="10">
        <f t="shared" si="227"/>
        <v>237.66059999999999</v>
      </c>
    </row>
    <row r="914" spans="1:14" ht="13" customHeight="1" x14ac:dyDescent="0.2">
      <c r="A914" s="31" t="s">
        <v>2568</v>
      </c>
      <c r="B914" s="55" t="s">
        <v>2569</v>
      </c>
      <c r="C914" s="55" t="s">
        <v>2570</v>
      </c>
      <c r="D914" s="86" t="s">
        <v>24</v>
      </c>
      <c r="E914" s="80" t="s">
        <v>25</v>
      </c>
      <c r="F914" s="20">
        <v>60</v>
      </c>
      <c r="G914" s="81">
        <f t="shared" si="222"/>
        <v>4.1736000000000004</v>
      </c>
      <c r="H914" s="25">
        <f t="shared" si="223"/>
        <v>342.23520000000002</v>
      </c>
      <c r="I914" s="26">
        <v>3.4780000000000002</v>
      </c>
      <c r="J914" s="25">
        <f t="shared" si="224"/>
        <v>285.19600000000003</v>
      </c>
      <c r="K914" s="21">
        <f t="shared" si="225"/>
        <v>3.1881500000000003</v>
      </c>
      <c r="L914" s="28">
        <f t="shared" si="226"/>
        <v>261.42830000000004</v>
      </c>
      <c r="M914" s="26">
        <v>2.8982999999999999</v>
      </c>
      <c r="N914" s="10">
        <f t="shared" si="227"/>
        <v>237.66059999999999</v>
      </c>
    </row>
    <row r="915" spans="1:14" ht="13" customHeight="1" x14ac:dyDescent="0.2">
      <c r="A915" s="31" t="s">
        <v>2571</v>
      </c>
      <c r="B915" s="55" t="s">
        <v>2572</v>
      </c>
      <c r="C915" s="55" t="s">
        <v>2573</v>
      </c>
      <c r="D915" s="86" t="s">
        <v>24</v>
      </c>
      <c r="E915" s="80" t="s">
        <v>25</v>
      </c>
      <c r="F915" s="20">
        <v>20</v>
      </c>
      <c r="G915" s="81">
        <f t="shared" si="222"/>
        <v>2.56236</v>
      </c>
      <c r="H915" s="25">
        <f t="shared" si="223"/>
        <v>210.11351999999997</v>
      </c>
      <c r="I915" s="26">
        <v>2.1353</v>
      </c>
      <c r="J915" s="25">
        <f t="shared" si="224"/>
        <v>175.09459999999999</v>
      </c>
      <c r="K915" s="21">
        <f t="shared" si="225"/>
        <v>1.9573499999999999</v>
      </c>
      <c r="L915" s="28">
        <f t="shared" si="226"/>
        <v>160.5027</v>
      </c>
      <c r="M915" s="26">
        <v>1.7794000000000001</v>
      </c>
      <c r="N915" s="10">
        <f t="shared" si="227"/>
        <v>145.91079999999999</v>
      </c>
    </row>
    <row r="916" spans="1:14" ht="13" customHeight="1" x14ac:dyDescent="0.2">
      <c r="A916" s="31" t="s">
        <v>2574</v>
      </c>
      <c r="B916" s="55" t="s">
        <v>2575</v>
      </c>
      <c r="C916" s="55" t="s">
        <v>2576</v>
      </c>
      <c r="D916" s="86" t="s">
        <v>24</v>
      </c>
      <c r="E916" s="80" t="s">
        <v>25</v>
      </c>
      <c r="F916" s="20">
        <v>20</v>
      </c>
      <c r="G916" s="81">
        <f t="shared" si="222"/>
        <v>2.56236</v>
      </c>
      <c r="H916" s="25">
        <f t="shared" si="223"/>
        <v>210.11351999999997</v>
      </c>
      <c r="I916" s="26">
        <v>2.1353</v>
      </c>
      <c r="J916" s="25">
        <f t="shared" si="224"/>
        <v>175.09459999999999</v>
      </c>
      <c r="K916" s="21">
        <f t="shared" si="225"/>
        <v>1.9573499999999999</v>
      </c>
      <c r="L916" s="28">
        <f t="shared" si="226"/>
        <v>160.5027</v>
      </c>
      <c r="M916" s="26">
        <v>1.7794000000000001</v>
      </c>
      <c r="N916" s="10">
        <f t="shared" si="227"/>
        <v>145.91079999999999</v>
      </c>
    </row>
    <row r="917" spans="1:14" ht="13" customHeight="1" x14ac:dyDescent="0.2">
      <c r="A917" s="31" t="s">
        <v>2577</v>
      </c>
      <c r="B917" s="55" t="s">
        <v>2578</v>
      </c>
      <c r="C917" s="55" t="s">
        <v>2579</v>
      </c>
      <c r="D917" s="86" t="s">
        <v>24</v>
      </c>
      <c r="E917" s="80" t="s">
        <v>25</v>
      </c>
      <c r="F917" s="20">
        <v>60</v>
      </c>
      <c r="G917" s="81">
        <f t="shared" si="222"/>
        <v>6.0822000000000003</v>
      </c>
      <c r="H917" s="25">
        <f t="shared" si="223"/>
        <v>498.74040000000002</v>
      </c>
      <c r="I917" s="26">
        <v>5.0685000000000002</v>
      </c>
      <c r="J917" s="25">
        <f t="shared" si="224"/>
        <v>415.61700000000002</v>
      </c>
      <c r="K917" s="21">
        <f t="shared" si="225"/>
        <v>4.6461500000000004</v>
      </c>
      <c r="L917" s="28">
        <f t="shared" si="226"/>
        <v>380.98429999999996</v>
      </c>
      <c r="M917" s="26">
        <v>4.2237999999999998</v>
      </c>
      <c r="N917" s="10">
        <f t="shared" si="227"/>
        <v>346.35159999999996</v>
      </c>
    </row>
    <row r="918" spans="1:14" ht="13" customHeight="1" x14ac:dyDescent="0.2">
      <c r="A918" s="31" t="s">
        <v>2580</v>
      </c>
      <c r="B918" s="55" t="s">
        <v>2581</v>
      </c>
      <c r="C918" s="55" t="s">
        <v>2582</v>
      </c>
      <c r="D918" s="86" t="s">
        <v>24</v>
      </c>
      <c r="E918" s="80" t="s">
        <v>25</v>
      </c>
      <c r="F918" s="20">
        <v>60</v>
      </c>
      <c r="G918" s="81">
        <f t="shared" si="222"/>
        <v>6.0822000000000003</v>
      </c>
      <c r="H918" s="25">
        <f t="shared" si="223"/>
        <v>498.74040000000002</v>
      </c>
      <c r="I918" s="26">
        <v>5.0685000000000002</v>
      </c>
      <c r="J918" s="25">
        <f t="shared" si="224"/>
        <v>415.61700000000002</v>
      </c>
      <c r="K918" s="21">
        <f t="shared" si="225"/>
        <v>4.6461500000000004</v>
      </c>
      <c r="L918" s="28">
        <f t="shared" si="226"/>
        <v>380.98429999999996</v>
      </c>
      <c r="M918" s="26">
        <v>4.2237999999999998</v>
      </c>
      <c r="N918" s="10">
        <f t="shared" si="227"/>
        <v>346.35159999999996</v>
      </c>
    </row>
    <row r="919" spans="1:14" ht="13" customHeight="1" x14ac:dyDescent="0.2">
      <c r="A919" s="31" t="s">
        <v>2583</v>
      </c>
      <c r="B919" s="55" t="s">
        <v>2584</v>
      </c>
      <c r="C919" s="55" t="s">
        <v>2585</v>
      </c>
      <c r="D919" s="80" t="s">
        <v>148</v>
      </c>
      <c r="E919" s="80" t="s">
        <v>25</v>
      </c>
      <c r="F919" s="20">
        <v>120</v>
      </c>
      <c r="G919" s="81">
        <f t="shared" si="222"/>
        <v>0.30648000000000003</v>
      </c>
      <c r="H919" s="25">
        <f t="shared" si="223"/>
        <v>25.131360000000001</v>
      </c>
      <c r="I919" s="26">
        <v>0.25540000000000002</v>
      </c>
      <c r="J919" s="25">
        <f t="shared" si="224"/>
        <v>20.942800000000002</v>
      </c>
      <c r="K919" s="21">
        <f t="shared" si="225"/>
        <v>0.2341</v>
      </c>
      <c r="L919" s="28">
        <f t="shared" si="226"/>
        <v>19.196200000000001</v>
      </c>
      <c r="M919" s="26">
        <v>0.21279999999999999</v>
      </c>
      <c r="N919" s="10">
        <f t="shared" si="227"/>
        <v>17.4496</v>
      </c>
    </row>
    <row r="920" spans="1:14" ht="13" customHeight="1" x14ac:dyDescent="0.2">
      <c r="A920" s="31" t="s">
        <v>2586</v>
      </c>
      <c r="B920" s="55" t="s">
        <v>2587</v>
      </c>
      <c r="C920" s="55" t="s">
        <v>2588</v>
      </c>
      <c r="D920" s="86" t="s">
        <v>24</v>
      </c>
      <c r="E920" s="80" t="s">
        <v>25</v>
      </c>
      <c r="F920" s="20">
        <v>120</v>
      </c>
      <c r="G920" s="81">
        <f t="shared" si="222"/>
        <v>0.30648000000000003</v>
      </c>
      <c r="H920" s="25">
        <f t="shared" si="223"/>
        <v>25.131360000000001</v>
      </c>
      <c r="I920" s="26">
        <v>0.25540000000000002</v>
      </c>
      <c r="J920" s="25">
        <f t="shared" si="224"/>
        <v>20.942800000000002</v>
      </c>
      <c r="K920" s="21">
        <f t="shared" si="225"/>
        <v>0.2341</v>
      </c>
      <c r="L920" s="28">
        <f t="shared" si="226"/>
        <v>19.196200000000001</v>
      </c>
      <c r="M920" s="26">
        <v>0.21279999999999999</v>
      </c>
      <c r="N920" s="10">
        <f t="shared" si="227"/>
        <v>17.4496</v>
      </c>
    </row>
    <row r="921" spans="1:14" ht="13" customHeight="1" x14ac:dyDescent="0.2">
      <c r="A921" s="31" t="s">
        <v>2589</v>
      </c>
      <c r="B921" s="55" t="s">
        <v>2590</v>
      </c>
      <c r="C921" s="55" t="s">
        <v>2591</v>
      </c>
      <c r="D921" s="86" t="s">
        <v>24</v>
      </c>
      <c r="E921" s="80" t="s">
        <v>25</v>
      </c>
      <c r="F921" s="20">
        <v>60</v>
      </c>
      <c r="G921" s="81">
        <f t="shared" si="222"/>
        <v>1.0535999999999999</v>
      </c>
      <c r="H921" s="25">
        <f t="shared" si="223"/>
        <v>86.395199999999988</v>
      </c>
      <c r="I921" s="26">
        <v>0.878</v>
      </c>
      <c r="J921" s="25">
        <f t="shared" si="224"/>
        <v>71.995999999999995</v>
      </c>
      <c r="K921" s="21">
        <f t="shared" si="225"/>
        <v>0.80485000000000007</v>
      </c>
      <c r="L921" s="28">
        <f t="shared" si="226"/>
        <v>65.997699999999995</v>
      </c>
      <c r="M921" s="26">
        <v>0.73170000000000002</v>
      </c>
      <c r="N921" s="10">
        <f t="shared" si="227"/>
        <v>59.999400000000001</v>
      </c>
    </row>
    <row r="922" spans="1:14" ht="13" customHeight="1" x14ac:dyDescent="0.2">
      <c r="A922" s="31" t="s">
        <v>2592</v>
      </c>
      <c r="B922" s="55" t="s">
        <v>2593</v>
      </c>
      <c r="C922" s="55" t="s">
        <v>2594</v>
      </c>
      <c r="D922" s="86" t="s">
        <v>24</v>
      </c>
      <c r="E922" s="80" t="s">
        <v>25</v>
      </c>
      <c r="F922" s="20">
        <v>60</v>
      </c>
      <c r="G922" s="81">
        <f t="shared" si="222"/>
        <v>1.0535999999999999</v>
      </c>
      <c r="H922" s="25">
        <f t="shared" si="223"/>
        <v>86.395199999999988</v>
      </c>
      <c r="I922" s="26">
        <v>0.878</v>
      </c>
      <c r="J922" s="25">
        <f t="shared" si="224"/>
        <v>71.995999999999995</v>
      </c>
      <c r="K922" s="21">
        <f t="shared" si="225"/>
        <v>0.80485000000000007</v>
      </c>
      <c r="L922" s="28">
        <f t="shared" si="226"/>
        <v>65.997699999999995</v>
      </c>
      <c r="M922" s="26">
        <v>0.73170000000000002</v>
      </c>
      <c r="N922" s="10">
        <f t="shared" si="227"/>
        <v>59.999400000000001</v>
      </c>
    </row>
    <row r="923" spans="1:14" ht="13" customHeight="1" x14ac:dyDescent="0.2">
      <c r="A923" s="31" t="s">
        <v>2595</v>
      </c>
      <c r="B923" s="55" t="s">
        <v>2596</v>
      </c>
      <c r="C923" s="55" t="s">
        <v>2597</v>
      </c>
      <c r="D923" s="86" t="s">
        <v>24</v>
      </c>
      <c r="E923" s="80" t="s">
        <v>25</v>
      </c>
      <c r="F923" s="20">
        <v>60</v>
      </c>
      <c r="G923" s="81">
        <f t="shared" si="222"/>
        <v>1.09236</v>
      </c>
      <c r="H923" s="25">
        <f t="shared" si="223"/>
        <v>89.573519999999988</v>
      </c>
      <c r="I923" s="26">
        <v>0.9103</v>
      </c>
      <c r="J923" s="25">
        <f t="shared" si="224"/>
        <v>74.644599999999997</v>
      </c>
      <c r="K923" s="21">
        <f t="shared" si="225"/>
        <v>0.83445000000000003</v>
      </c>
      <c r="L923" s="28">
        <f t="shared" si="226"/>
        <v>68.424900000000008</v>
      </c>
      <c r="M923" s="26">
        <v>0.75860000000000005</v>
      </c>
      <c r="N923" s="10">
        <f t="shared" si="227"/>
        <v>62.205200000000005</v>
      </c>
    </row>
    <row r="924" spans="1:14" ht="13" customHeight="1" x14ac:dyDescent="0.2">
      <c r="A924" s="31" t="s">
        <v>2598</v>
      </c>
      <c r="B924" s="55" t="s">
        <v>2599</v>
      </c>
      <c r="C924" s="55" t="s">
        <v>2600</v>
      </c>
      <c r="D924" s="86" t="s">
        <v>24</v>
      </c>
      <c r="E924" s="80" t="s">
        <v>25</v>
      </c>
      <c r="F924" s="20">
        <v>60</v>
      </c>
      <c r="G924" s="81">
        <f t="shared" si="222"/>
        <v>1.09236</v>
      </c>
      <c r="H924" s="25">
        <f t="shared" si="223"/>
        <v>89.573519999999988</v>
      </c>
      <c r="I924" s="26">
        <v>0.9103</v>
      </c>
      <c r="J924" s="25">
        <f t="shared" si="224"/>
        <v>74.644599999999997</v>
      </c>
      <c r="K924" s="21">
        <f t="shared" si="225"/>
        <v>0.83445000000000003</v>
      </c>
      <c r="L924" s="28">
        <f t="shared" si="226"/>
        <v>68.424900000000008</v>
      </c>
      <c r="M924" s="26">
        <v>0.75860000000000005</v>
      </c>
      <c r="N924" s="10">
        <f t="shared" si="227"/>
        <v>62.205200000000005</v>
      </c>
    </row>
    <row r="925" spans="1:14" ht="13" customHeight="1" x14ac:dyDescent="0.2">
      <c r="A925" s="31" t="s">
        <v>2601</v>
      </c>
      <c r="B925" s="55" t="s">
        <v>2602</v>
      </c>
      <c r="C925" s="55" t="s">
        <v>2603</v>
      </c>
      <c r="D925" s="86" t="s">
        <v>24</v>
      </c>
      <c r="E925" s="80" t="s">
        <v>25</v>
      </c>
      <c r="F925" s="20">
        <v>40</v>
      </c>
      <c r="G925" s="81">
        <f t="shared" si="222"/>
        <v>1.9221599999999999</v>
      </c>
      <c r="H925" s="25">
        <f t="shared" si="223"/>
        <v>157.61712</v>
      </c>
      <c r="I925" s="26">
        <v>1.6017999999999999</v>
      </c>
      <c r="J925" s="25">
        <f t="shared" si="224"/>
        <v>131.3476</v>
      </c>
      <c r="K925" s="21">
        <f t="shared" si="225"/>
        <v>1.46835</v>
      </c>
      <c r="L925" s="28">
        <f t="shared" si="226"/>
        <v>120.40469999999999</v>
      </c>
      <c r="M925" s="26">
        <v>1.3349</v>
      </c>
      <c r="N925" s="10">
        <f t="shared" si="227"/>
        <v>109.4618</v>
      </c>
    </row>
    <row r="926" spans="1:14" ht="13" customHeight="1" x14ac:dyDescent="0.2">
      <c r="A926" s="31" t="s">
        <v>2604</v>
      </c>
      <c r="B926" s="55" t="s">
        <v>2605</v>
      </c>
      <c r="C926" s="55" t="s">
        <v>2606</v>
      </c>
      <c r="D926" s="86" t="s">
        <v>24</v>
      </c>
      <c r="E926" s="80" t="s">
        <v>25</v>
      </c>
      <c r="F926" s="20">
        <v>40</v>
      </c>
      <c r="G926" s="81">
        <f t="shared" si="222"/>
        <v>1.9221599999999999</v>
      </c>
      <c r="H926" s="25">
        <f t="shared" si="223"/>
        <v>157.61712</v>
      </c>
      <c r="I926" s="26">
        <v>1.6017999999999999</v>
      </c>
      <c r="J926" s="25">
        <f t="shared" si="224"/>
        <v>131.3476</v>
      </c>
      <c r="K926" s="21">
        <f t="shared" si="225"/>
        <v>1.46835</v>
      </c>
      <c r="L926" s="28">
        <f t="shared" si="226"/>
        <v>120.40469999999999</v>
      </c>
      <c r="M926" s="26">
        <v>1.3349</v>
      </c>
      <c r="N926" s="10">
        <f t="shared" si="227"/>
        <v>109.4618</v>
      </c>
    </row>
    <row r="927" spans="1:14" ht="13" customHeight="1" x14ac:dyDescent="0.2">
      <c r="A927" s="31" t="s">
        <v>2607</v>
      </c>
      <c r="B927" s="55" t="s">
        <v>2608</v>
      </c>
      <c r="C927" s="55" t="s">
        <v>2609</v>
      </c>
      <c r="D927" s="86" t="s">
        <v>24</v>
      </c>
      <c r="E927" s="80" t="s">
        <v>25</v>
      </c>
      <c r="F927" s="20">
        <v>40</v>
      </c>
      <c r="G927" s="81">
        <f t="shared" si="222"/>
        <v>2.1347999999999998</v>
      </c>
      <c r="H927" s="25">
        <f t="shared" si="223"/>
        <v>175.05359999999999</v>
      </c>
      <c r="I927" s="26">
        <v>1.7789999999999999</v>
      </c>
      <c r="J927" s="25">
        <f t="shared" si="224"/>
        <v>145.87799999999999</v>
      </c>
      <c r="K927" s="21">
        <f t="shared" si="225"/>
        <v>1.6307499999999999</v>
      </c>
      <c r="L927" s="28">
        <f t="shared" si="226"/>
        <v>133.72149999999999</v>
      </c>
      <c r="M927" s="26">
        <v>1.4824999999999999</v>
      </c>
      <c r="N927" s="10">
        <f t="shared" si="227"/>
        <v>121.565</v>
      </c>
    </row>
    <row r="928" spans="1:14" ht="13" customHeight="1" x14ac:dyDescent="0.2">
      <c r="A928" s="31" t="s">
        <v>2610</v>
      </c>
      <c r="B928" s="55" t="s">
        <v>2611</v>
      </c>
      <c r="C928" s="55" t="s">
        <v>2612</v>
      </c>
      <c r="D928" s="86" t="s">
        <v>24</v>
      </c>
      <c r="E928" s="80" t="s">
        <v>25</v>
      </c>
      <c r="F928" s="20">
        <v>40</v>
      </c>
      <c r="G928" s="81">
        <f t="shared" si="222"/>
        <v>2.1347999999999998</v>
      </c>
      <c r="H928" s="25">
        <f t="shared" si="223"/>
        <v>175.05359999999999</v>
      </c>
      <c r="I928" s="26">
        <v>1.7789999999999999</v>
      </c>
      <c r="J928" s="25">
        <f t="shared" si="224"/>
        <v>145.87799999999999</v>
      </c>
      <c r="K928" s="21">
        <f t="shared" si="225"/>
        <v>1.6307499999999999</v>
      </c>
      <c r="L928" s="28">
        <f t="shared" si="226"/>
        <v>133.72149999999999</v>
      </c>
      <c r="M928" s="26">
        <v>1.4824999999999999</v>
      </c>
      <c r="N928" s="10">
        <f t="shared" si="227"/>
        <v>121.565</v>
      </c>
    </row>
    <row r="929" spans="1:14" ht="13" customHeight="1" x14ac:dyDescent="0.2">
      <c r="A929" s="31" t="s">
        <v>2613</v>
      </c>
      <c r="B929" s="55" t="s">
        <v>2614</v>
      </c>
      <c r="C929" s="55" t="s">
        <v>2615</v>
      </c>
      <c r="D929" s="86" t="s">
        <v>24</v>
      </c>
      <c r="E929" s="80" t="s">
        <v>25</v>
      </c>
      <c r="F929" s="20">
        <v>120</v>
      </c>
      <c r="G929" s="81">
        <f t="shared" ref="G929:G960" si="228">I929*1.2</f>
        <v>0.95807999999999993</v>
      </c>
      <c r="H929" s="25">
        <f t="shared" ref="H929:H960" si="229">J929*1.2</f>
        <v>78.562560000000005</v>
      </c>
      <c r="I929" s="26">
        <v>0.7984</v>
      </c>
      <c r="J929" s="25">
        <f t="shared" ref="J929:J960" si="230">I929*$E$3</f>
        <v>65.468800000000002</v>
      </c>
      <c r="K929" s="21">
        <f t="shared" ref="K929:K960" si="231">(I929+M929)/2</f>
        <v>0.73185</v>
      </c>
      <c r="L929" s="28">
        <f t="shared" ref="L929:L960" si="232">(J929+N929)/2</f>
        <v>60.011700000000005</v>
      </c>
      <c r="M929" s="26">
        <v>0.6653</v>
      </c>
      <c r="N929" s="10">
        <f t="shared" ref="N929:N960" si="233">M929*$E$3</f>
        <v>54.554600000000001</v>
      </c>
    </row>
    <row r="930" spans="1:14" ht="13" customHeight="1" x14ac:dyDescent="0.2">
      <c r="A930" s="31" t="s">
        <v>2616</v>
      </c>
      <c r="B930" s="55" t="s">
        <v>2617</v>
      </c>
      <c r="C930" s="55" t="s">
        <v>2618</v>
      </c>
      <c r="D930" s="86" t="s">
        <v>24</v>
      </c>
      <c r="E930" s="80" t="s">
        <v>25</v>
      </c>
      <c r="F930" s="20">
        <v>120</v>
      </c>
      <c r="G930" s="81">
        <f t="shared" si="228"/>
        <v>1.2664799999999998</v>
      </c>
      <c r="H930" s="25">
        <f t="shared" si="229"/>
        <v>103.85135999999999</v>
      </c>
      <c r="I930" s="26">
        <v>1.0553999999999999</v>
      </c>
      <c r="J930" s="25">
        <f t="shared" si="230"/>
        <v>86.542799999999986</v>
      </c>
      <c r="K930" s="21">
        <f t="shared" si="231"/>
        <v>0.96744999999999992</v>
      </c>
      <c r="L930" s="28">
        <f t="shared" si="232"/>
        <v>79.330899999999986</v>
      </c>
      <c r="M930" s="26">
        <v>0.87949999999999995</v>
      </c>
      <c r="N930" s="10">
        <f t="shared" si="233"/>
        <v>72.119</v>
      </c>
    </row>
    <row r="931" spans="1:14" ht="13" customHeight="1" x14ac:dyDescent="0.2">
      <c r="A931" s="31" t="s">
        <v>2619</v>
      </c>
      <c r="B931" s="55" t="s">
        <v>2620</v>
      </c>
      <c r="C931" s="55" t="s">
        <v>2621</v>
      </c>
      <c r="D931" s="86" t="s">
        <v>24</v>
      </c>
      <c r="E931" s="80" t="s">
        <v>25</v>
      </c>
      <c r="F931" s="20">
        <v>120</v>
      </c>
      <c r="G931" s="81">
        <f t="shared" si="228"/>
        <v>0.86027999999999993</v>
      </c>
      <c r="H931" s="25">
        <f t="shared" si="229"/>
        <v>70.542959999999994</v>
      </c>
      <c r="I931" s="26">
        <v>0.71689999999999998</v>
      </c>
      <c r="J931" s="25">
        <f t="shared" si="230"/>
        <v>58.785800000000002</v>
      </c>
      <c r="K931" s="21">
        <f t="shared" si="231"/>
        <v>0.65715000000000001</v>
      </c>
      <c r="L931" s="28">
        <f t="shared" si="232"/>
        <v>53.886300000000006</v>
      </c>
      <c r="M931" s="26">
        <v>0.59740000000000004</v>
      </c>
      <c r="N931" s="10">
        <f t="shared" si="233"/>
        <v>48.986800000000002</v>
      </c>
    </row>
    <row r="932" spans="1:14" ht="13" customHeight="1" x14ac:dyDescent="0.2">
      <c r="A932" s="31" t="s">
        <v>2622</v>
      </c>
      <c r="B932" s="55" t="s">
        <v>2623</v>
      </c>
      <c r="C932" s="55" t="s">
        <v>2624</v>
      </c>
      <c r="D932" s="86" t="s">
        <v>24</v>
      </c>
      <c r="E932" s="80" t="s">
        <v>25</v>
      </c>
      <c r="F932" s="20">
        <v>120</v>
      </c>
      <c r="G932" s="81">
        <f t="shared" si="228"/>
        <v>1.3671599999999999</v>
      </c>
      <c r="H932" s="25">
        <f t="shared" si="229"/>
        <v>112.10711999999999</v>
      </c>
      <c r="I932" s="26">
        <v>1.1393</v>
      </c>
      <c r="J932" s="25">
        <f t="shared" si="230"/>
        <v>93.422600000000003</v>
      </c>
      <c r="K932" s="21">
        <f t="shared" si="231"/>
        <v>1.0443500000000001</v>
      </c>
      <c r="L932" s="28">
        <f t="shared" si="232"/>
        <v>85.636700000000005</v>
      </c>
      <c r="M932" s="26">
        <v>0.94940000000000002</v>
      </c>
      <c r="N932" s="10">
        <f t="shared" si="233"/>
        <v>77.850800000000007</v>
      </c>
    </row>
    <row r="933" spans="1:14" ht="13" customHeight="1" x14ac:dyDescent="0.2">
      <c r="A933" s="31" t="s">
        <v>2625</v>
      </c>
      <c r="B933" s="55" t="s">
        <v>2626</v>
      </c>
      <c r="C933" s="55" t="s">
        <v>2627</v>
      </c>
      <c r="D933" s="86" t="s">
        <v>24</v>
      </c>
      <c r="E933" s="80" t="s">
        <v>25</v>
      </c>
      <c r="F933" s="20">
        <v>60</v>
      </c>
      <c r="G933" s="81">
        <f t="shared" si="228"/>
        <v>2.3433600000000001</v>
      </c>
      <c r="H933" s="25">
        <f t="shared" si="229"/>
        <v>192.15552</v>
      </c>
      <c r="I933" s="26">
        <v>1.9528000000000001</v>
      </c>
      <c r="J933" s="25">
        <f t="shared" si="230"/>
        <v>160.12960000000001</v>
      </c>
      <c r="K933" s="21">
        <f t="shared" si="231"/>
        <v>1.7900499999999999</v>
      </c>
      <c r="L933" s="28">
        <f t="shared" si="232"/>
        <v>146.78410000000002</v>
      </c>
      <c r="M933" s="26">
        <v>1.6273</v>
      </c>
      <c r="N933" s="10">
        <f t="shared" si="233"/>
        <v>133.43860000000001</v>
      </c>
    </row>
    <row r="934" spans="1:14" ht="13" customHeight="1" x14ac:dyDescent="0.2">
      <c r="A934" s="31" t="s">
        <v>2628</v>
      </c>
      <c r="B934" s="55" t="s">
        <v>2629</v>
      </c>
      <c r="C934" s="55" t="s">
        <v>2630</v>
      </c>
      <c r="D934" s="86" t="s">
        <v>24</v>
      </c>
      <c r="E934" s="80" t="s">
        <v>25</v>
      </c>
      <c r="F934" s="20">
        <v>120</v>
      </c>
      <c r="G934" s="81">
        <f t="shared" si="228"/>
        <v>2.8390799999999996</v>
      </c>
      <c r="H934" s="25">
        <f t="shared" si="229"/>
        <v>232.80455999999998</v>
      </c>
      <c r="I934" s="26">
        <v>2.3658999999999999</v>
      </c>
      <c r="J934" s="25">
        <f t="shared" si="230"/>
        <v>194.00379999999998</v>
      </c>
      <c r="K934" s="21">
        <f t="shared" si="231"/>
        <v>2.1687500000000002</v>
      </c>
      <c r="L934" s="28">
        <f t="shared" si="232"/>
        <v>177.83749999999998</v>
      </c>
      <c r="M934" s="26">
        <v>1.9716</v>
      </c>
      <c r="N934" s="10">
        <f t="shared" si="233"/>
        <v>161.6712</v>
      </c>
    </row>
    <row r="935" spans="1:14" ht="13" customHeight="1" x14ac:dyDescent="0.2">
      <c r="A935" s="31" t="s">
        <v>1717</v>
      </c>
      <c r="B935" s="55" t="s">
        <v>2631</v>
      </c>
      <c r="C935" s="55" t="s">
        <v>1719</v>
      </c>
      <c r="D935" s="86" t="s">
        <v>24</v>
      </c>
      <c r="E935" s="80" t="s">
        <v>25</v>
      </c>
      <c r="F935" s="20">
        <v>120</v>
      </c>
      <c r="G935" s="81">
        <f t="shared" si="228"/>
        <v>0.59951999999999994</v>
      </c>
      <c r="H935" s="25">
        <f t="shared" si="229"/>
        <v>49.160639999999994</v>
      </c>
      <c r="I935" s="26">
        <v>0.49959999999999999</v>
      </c>
      <c r="J935" s="25">
        <f t="shared" si="230"/>
        <v>40.967199999999998</v>
      </c>
      <c r="K935" s="21">
        <f t="shared" si="231"/>
        <v>0.45794999999999997</v>
      </c>
      <c r="L935" s="28">
        <f t="shared" si="232"/>
        <v>37.551900000000003</v>
      </c>
      <c r="M935" s="26">
        <v>0.4163</v>
      </c>
      <c r="N935" s="10">
        <f t="shared" si="233"/>
        <v>34.136600000000001</v>
      </c>
    </row>
    <row r="936" spans="1:14" ht="13" customHeight="1" x14ac:dyDescent="0.2">
      <c r="A936" s="31" t="s">
        <v>2632</v>
      </c>
      <c r="B936" s="55" t="s">
        <v>2633</v>
      </c>
      <c r="C936" s="55" t="s">
        <v>2634</v>
      </c>
      <c r="D936" s="86" t="s">
        <v>24</v>
      </c>
      <c r="E936" s="80" t="s">
        <v>25</v>
      </c>
      <c r="F936" s="20">
        <v>5</v>
      </c>
      <c r="G936" s="81">
        <f t="shared" si="228"/>
        <v>13.311719999999999</v>
      </c>
      <c r="H936" s="25">
        <f t="shared" si="229"/>
        <v>1091.5610399999998</v>
      </c>
      <c r="I936" s="26">
        <v>11.0931</v>
      </c>
      <c r="J936" s="25">
        <f t="shared" si="230"/>
        <v>909.63419999999996</v>
      </c>
      <c r="K936" s="21">
        <f t="shared" si="231"/>
        <v>10.168700000000001</v>
      </c>
      <c r="L936" s="28">
        <f t="shared" si="232"/>
        <v>833.83339999999998</v>
      </c>
      <c r="M936" s="26">
        <v>9.2443000000000008</v>
      </c>
      <c r="N936" s="10">
        <f t="shared" si="233"/>
        <v>758.03260000000012</v>
      </c>
    </row>
    <row r="937" spans="1:14" ht="13" customHeight="1" x14ac:dyDescent="0.2">
      <c r="A937" s="31" t="s">
        <v>2635</v>
      </c>
      <c r="B937" s="55" t="s">
        <v>2636</v>
      </c>
      <c r="C937" s="55" t="s">
        <v>2637</v>
      </c>
      <c r="D937" s="86" t="s">
        <v>24</v>
      </c>
      <c r="E937" s="80" t="s">
        <v>25</v>
      </c>
      <c r="F937" s="20">
        <v>5</v>
      </c>
      <c r="G937" s="81">
        <f t="shared" si="228"/>
        <v>12.636240000000001</v>
      </c>
      <c r="H937" s="25">
        <f t="shared" si="229"/>
        <v>1036.1716799999999</v>
      </c>
      <c r="I937" s="26">
        <v>10.530200000000001</v>
      </c>
      <c r="J937" s="25">
        <f t="shared" si="230"/>
        <v>863.47640000000001</v>
      </c>
      <c r="K937" s="21">
        <f t="shared" si="231"/>
        <v>9.6526500000000013</v>
      </c>
      <c r="L937" s="28">
        <f t="shared" si="232"/>
        <v>791.51729999999998</v>
      </c>
      <c r="M937" s="26">
        <v>8.7751000000000001</v>
      </c>
      <c r="N937" s="10">
        <f t="shared" si="233"/>
        <v>719.55820000000006</v>
      </c>
    </row>
    <row r="938" spans="1:14" ht="13" customHeight="1" x14ac:dyDescent="0.2">
      <c r="A938" s="31" t="s">
        <v>2638</v>
      </c>
      <c r="B938" s="55" t="s">
        <v>2639</v>
      </c>
      <c r="C938" s="55" t="s">
        <v>2640</v>
      </c>
      <c r="D938" s="86" t="s">
        <v>24</v>
      </c>
      <c r="E938" s="80" t="s">
        <v>25</v>
      </c>
      <c r="F938" s="20">
        <v>5</v>
      </c>
      <c r="G938" s="81">
        <f t="shared" si="228"/>
        <v>14.466239999999999</v>
      </c>
      <c r="H938" s="25">
        <f t="shared" si="229"/>
        <v>1186.2316799999999</v>
      </c>
      <c r="I938" s="26">
        <v>12.055199999999999</v>
      </c>
      <c r="J938" s="25">
        <f t="shared" si="230"/>
        <v>988.52639999999997</v>
      </c>
      <c r="K938" s="21">
        <f t="shared" si="231"/>
        <v>11.050599999999999</v>
      </c>
      <c r="L938" s="28">
        <f t="shared" si="232"/>
        <v>906.14919999999995</v>
      </c>
      <c r="M938" s="26">
        <v>10.045999999999999</v>
      </c>
      <c r="N938" s="10">
        <f t="shared" si="233"/>
        <v>823.77199999999993</v>
      </c>
    </row>
    <row r="939" spans="1:14" ht="13" customHeight="1" x14ac:dyDescent="0.2">
      <c r="A939" s="31" t="s">
        <v>2641</v>
      </c>
      <c r="B939" s="55" t="s">
        <v>2642</v>
      </c>
      <c r="C939" s="55" t="s">
        <v>2643</v>
      </c>
      <c r="D939" s="86" t="s">
        <v>24</v>
      </c>
      <c r="E939" s="80" t="s">
        <v>25</v>
      </c>
      <c r="F939" s="20">
        <v>5</v>
      </c>
      <c r="G939" s="81">
        <f t="shared" si="228"/>
        <v>13.730040000000001</v>
      </c>
      <c r="H939" s="25">
        <f t="shared" si="229"/>
        <v>1125.86328</v>
      </c>
      <c r="I939" s="26">
        <v>11.441700000000001</v>
      </c>
      <c r="J939" s="25">
        <f t="shared" si="230"/>
        <v>938.21940000000006</v>
      </c>
      <c r="K939" s="21">
        <f t="shared" si="231"/>
        <v>10.488250000000001</v>
      </c>
      <c r="L939" s="28">
        <f t="shared" si="232"/>
        <v>860.03650000000005</v>
      </c>
      <c r="M939" s="26">
        <v>9.5348000000000006</v>
      </c>
      <c r="N939" s="10">
        <f t="shared" si="233"/>
        <v>781.85360000000003</v>
      </c>
    </row>
    <row r="940" spans="1:14" ht="13" customHeight="1" x14ac:dyDescent="0.2">
      <c r="A940" s="31" t="s">
        <v>2644</v>
      </c>
      <c r="B940" s="55" t="s">
        <v>2645</v>
      </c>
      <c r="C940" s="55" t="s">
        <v>2646</v>
      </c>
      <c r="D940" s="86" t="s">
        <v>24</v>
      </c>
      <c r="E940" s="80" t="s">
        <v>25</v>
      </c>
      <c r="F940" s="20">
        <v>1</v>
      </c>
      <c r="G940" s="81">
        <f t="shared" si="228"/>
        <v>25.033200000000001</v>
      </c>
      <c r="H940" s="25">
        <f t="shared" si="229"/>
        <v>2052.7224000000001</v>
      </c>
      <c r="I940" s="26">
        <v>20.861000000000001</v>
      </c>
      <c r="J940" s="25">
        <f t="shared" si="230"/>
        <v>1710.6020000000001</v>
      </c>
      <c r="K940" s="21">
        <f t="shared" si="231"/>
        <v>19.12255</v>
      </c>
      <c r="L940" s="28">
        <f t="shared" si="232"/>
        <v>1568.0491000000002</v>
      </c>
      <c r="M940" s="26">
        <v>17.3841</v>
      </c>
      <c r="N940" s="10">
        <f t="shared" si="233"/>
        <v>1425.4962</v>
      </c>
    </row>
    <row r="941" spans="1:14" ht="13" customHeight="1" x14ac:dyDescent="0.2">
      <c r="A941" s="31" t="s">
        <v>2647</v>
      </c>
      <c r="B941" s="55" t="s">
        <v>2648</v>
      </c>
      <c r="C941" s="55" t="s">
        <v>2649</v>
      </c>
      <c r="D941" s="86" t="s">
        <v>24</v>
      </c>
      <c r="E941" s="80" t="s">
        <v>25</v>
      </c>
      <c r="F941" s="20">
        <v>5</v>
      </c>
      <c r="G941" s="81">
        <f t="shared" si="228"/>
        <v>15.591959999999998</v>
      </c>
      <c r="H941" s="25">
        <f t="shared" si="229"/>
        <v>1278.5407199999997</v>
      </c>
      <c r="I941" s="26">
        <v>12.9933</v>
      </c>
      <c r="J941" s="25">
        <f t="shared" si="230"/>
        <v>1065.4505999999999</v>
      </c>
      <c r="K941" s="21">
        <f t="shared" si="231"/>
        <v>11.910550000000001</v>
      </c>
      <c r="L941" s="28">
        <f t="shared" si="232"/>
        <v>976.66509999999994</v>
      </c>
      <c r="M941" s="26">
        <v>10.8278</v>
      </c>
      <c r="N941" s="10">
        <f t="shared" si="233"/>
        <v>887.87959999999998</v>
      </c>
    </row>
    <row r="942" spans="1:14" ht="13" customHeight="1" x14ac:dyDescent="0.2">
      <c r="A942" s="31" t="s">
        <v>2650</v>
      </c>
      <c r="B942" s="55" t="s">
        <v>2651</v>
      </c>
      <c r="C942" s="55" t="s">
        <v>2652</v>
      </c>
      <c r="D942" s="86" t="s">
        <v>24</v>
      </c>
      <c r="E942" s="80" t="s">
        <v>25</v>
      </c>
      <c r="F942" s="20">
        <v>5</v>
      </c>
      <c r="G942" s="81">
        <f t="shared" si="228"/>
        <v>15.216839999999999</v>
      </c>
      <c r="H942" s="25">
        <f t="shared" si="229"/>
        <v>1247.7808799999998</v>
      </c>
      <c r="I942" s="26">
        <v>12.6807</v>
      </c>
      <c r="J942" s="25">
        <f t="shared" si="230"/>
        <v>1039.8173999999999</v>
      </c>
      <c r="K942" s="21">
        <f t="shared" si="231"/>
        <v>11.623999999999999</v>
      </c>
      <c r="L942" s="28">
        <f t="shared" si="232"/>
        <v>953.16799999999989</v>
      </c>
      <c r="M942" s="26">
        <v>10.567299999999999</v>
      </c>
      <c r="N942" s="10">
        <f t="shared" si="233"/>
        <v>866.51859999999999</v>
      </c>
    </row>
    <row r="943" spans="1:14" ht="13" customHeight="1" x14ac:dyDescent="0.2">
      <c r="A943" s="31" t="s">
        <v>2653</v>
      </c>
      <c r="B943" s="55" t="s">
        <v>2654</v>
      </c>
      <c r="C943" s="55" t="s">
        <v>2655</v>
      </c>
      <c r="D943" s="86" t="s">
        <v>24</v>
      </c>
      <c r="E943" s="80" t="s">
        <v>25</v>
      </c>
      <c r="F943" s="20">
        <v>1</v>
      </c>
      <c r="G943" s="81">
        <f t="shared" si="228"/>
        <v>25.203120000000002</v>
      </c>
      <c r="H943" s="25">
        <f t="shared" si="229"/>
        <v>2066.6558399999999</v>
      </c>
      <c r="I943" s="26">
        <v>21.002600000000001</v>
      </c>
      <c r="J943" s="25">
        <f t="shared" si="230"/>
        <v>1722.2132000000001</v>
      </c>
      <c r="K943" s="21">
        <f t="shared" si="231"/>
        <v>19.25235</v>
      </c>
      <c r="L943" s="28">
        <f t="shared" si="232"/>
        <v>1578.6927000000001</v>
      </c>
      <c r="M943" s="26">
        <v>17.502099999999999</v>
      </c>
      <c r="N943" s="10">
        <f t="shared" si="233"/>
        <v>1435.1722</v>
      </c>
    </row>
    <row r="944" spans="1:14" ht="13" customHeight="1" x14ac:dyDescent="0.2">
      <c r="A944" s="31" t="s">
        <v>2656</v>
      </c>
      <c r="B944" s="55" t="s">
        <v>2657</v>
      </c>
      <c r="C944" s="55" t="s">
        <v>2658</v>
      </c>
      <c r="D944" s="86" t="s">
        <v>24</v>
      </c>
      <c r="E944" s="80" t="s">
        <v>25</v>
      </c>
      <c r="F944" s="20">
        <v>5</v>
      </c>
      <c r="G944" s="81">
        <f t="shared" si="228"/>
        <v>16.640999999999998</v>
      </c>
      <c r="H944" s="25">
        <f t="shared" si="229"/>
        <v>1364.5619999999999</v>
      </c>
      <c r="I944" s="26">
        <v>13.8675</v>
      </c>
      <c r="J944" s="25">
        <f t="shared" si="230"/>
        <v>1137.135</v>
      </c>
      <c r="K944" s="21">
        <f t="shared" si="231"/>
        <v>12.7119</v>
      </c>
      <c r="L944" s="28">
        <f t="shared" si="232"/>
        <v>1042.3758</v>
      </c>
      <c r="M944" s="26">
        <v>11.5563</v>
      </c>
      <c r="N944" s="10">
        <f t="shared" si="233"/>
        <v>947.61660000000006</v>
      </c>
    </row>
    <row r="945" spans="1:14" ht="13" customHeight="1" x14ac:dyDescent="0.2">
      <c r="A945" s="31" t="s">
        <v>2659</v>
      </c>
      <c r="B945" s="55" t="s">
        <v>2660</v>
      </c>
      <c r="C945" s="55" t="s">
        <v>2661</v>
      </c>
      <c r="D945" s="86" t="s">
        <v>24</v>
      </c>
      <c r="E945" s="80" t="s">
        <v>25</v>
      </c>
      <c r="F945" s="20">
        <v>5</v>
      </c>
      <c r="G945" s="81">
        <f t="shared" si="228"/>
        <v>16.233719999999998</v>
      </c>
      <c r="H945" s="25">
        <f t="shared" si="229"/>
        <v>1331.1650400000001</v>
      </c>
      <c r="I945" s="26">
        <v>13.5281</v>
      </c>
      <c r="J945" s="25">
        <f t="shared" si="230"/>
        <v>1109.3042</v>
      </c>
      <c r="K945" s="21">
        <f t="shared" si="231"/>
        <v>12.40075</v>
      </c>
      <c r="L945" s="28">
        <f t="shared" si="232"/>
        <v>1016.8615</v>
      </c>
      <c r="M945" s="26">
        <v>11.273400000000001</v>
      </c>
      <c r="N945" s="10">
        <f t="shared" si="233"/>
        <v>924.41880000000003</v>
      </c>
    </row>
    <row r="946" spans="1:14" ht="13" customHeight="1" x14ac:dyDescent="0.2">
      <c r="A946" s="31" t="s">
        <v>2662</v>
      </c>
      <c r="B946" s="55" t="s">
        <v>2663</v>
      </c>
      <c r="C946" s="55" t="s">
        <v>2664</v>
      </c>
      <c r="D946" s="86" t="s">
        <v>24</v>
      </c>
      <c r="E946" s="80" t="s">
        <v>25</v>
      </c>
      <c r="F946" s="20">
        <v>1</v>
      </c>
      <c r="G946" s="81">
        <f t="shared" si="228"/>
        <v>25.376159999999999</v>
      </c>
      <c r="H946" s="25">
        <f t="shared" si="229"/>
        <v>2080.84512</v>
      </c>
      <c r="I946" s="26">
        <v>21.146799999999999</v>
      </c>
      <c r="J946" s="25">
        <f t="shared" si="230"/>
        <v>1734.0375999999999</v>
      </c>
      <c r="K946" s="21">
        <f t="shared" si="231"/>
        <v>19.384549999999997</v>
      </c>
      <c r="L946" s="28">
        <f t="shared" si="232"/>
        <v>1589.5330999999999</v>
      </c>
      <c r="M946" s="26">
        <v>17.622299999999999</v>
      </c>
      <c r="N946" s="10">
        <f t="shared" si="233"/>
        <v>1445.0285999999999</v>
      </c>
    </row>
    <row r="947" spans="1:14" ht="13" customHeight="1" x14ac:dyDescent="0.2">
      <c r="A947" s="31" t="s">
        <v>2665</v>
      </c>
      <c r="B947" s="55" t="s">
        <v>2666</v>
      </c>
      <c r="C947" s="55" t="s">
        <v>2667</v>
      </c>
      <c r="D947" s="86" t="s">
        <v>24</v>
      </c>
      <c r="E947" s="80" t="s">
        <v>25</v>
      </c>
      <c r="F947" s="20">
        <v>5</v>
      </c>
      <c r="G947" s="81">
        <f t="shared" si="228"/>
        <v>18.042719999999999</v>
      </c>
      <c r="H947" s="25">
        <f t="shared" si="229"/>
        <v>1479.5030400000001</v>
      </c>
      <c r="I947" s="26">
        <v>15.035600000000001</v>
      </c>
      <c r="J947" s="25">
        <f t="shared" si="230"/>
        <v>1232.9192</v>
      </c>
      <c r="K947" s="21">
        <f t="shared" si="231"/>
        <v>13.78265</v>
      </c>
      <c r="L947" s="28">
        <f t="shared" si="232"/>
        <v>1130.1773000000001</v>
      </c>
      <c r="M947" s="26">
        <v>12.5297</v>
      </c>
      <c r="N947" s="10">
        <f t="shared" si="233"/>
        <v>1027.4354000000001</v>
      </c>
    </row>
    <row r="948" spans="1:14" ht="13" customHeight="1" x14ac:dyDescent="0.2">
      <c r="A948" s="31" t="s">
        <v>2668</v>
      </c>
      <c r="B948" s="55" t="s">
        <v>2669</v>
      </c>
      <c r="C948" s="55" t="s">
        <v>2670</v>
      </c>
      <c r="D948" s="86" t="s">
        <v>24</v>
      </c>
      <c r="E948" s="80" t="s">
        <v>25</v>
      </c>
      <c r="F948" s="20">
        <v>5</v>
      </c>
      <c r="G948" s="81">
        <f t="shared" si="228"/>
        <v>18.042839999999998</v>
      </c>
      <c r="H948" s="25">
        <f t="shared" si="229"/>
        <v>1479.51288</v>
      </c>
      <c r="I948" s="26">
        <v>15.0357</v>
      </c>
      <c r="J948" s="25">
        <f t="shared" si="230"/>
        <v>1232.9274</v>
      </c>
      <c r="K948" s="21">
        <f t="shared" si="231"/>
        <v>13.78275</v>
      </c>
      <c r="L948" s="28">
        <f t="shared" si="232"/>
        <v>1130.1855</v>
      </c>
      <c r="M948" s="26">
        <v>12.5298</v>
      </c>
      <c r="N948" s="10">
        <f t="shared" si="233"/>
        <v>1027.4436000000001</v>
      </c>
    </row>
    <row r="949" spans="1:14" ht="13" customHeight="1" x14ac:dyDescent="0.2">
      <c r="A949" s="31" t="s">
        <v>2671</v>
      </c>
      <c r="B949" s="55" t="s">
        <v>2672</v>
      </c>
      <c r="C949" s="55" t="s">
        <v>2673</v>
      </c>
      <c r="D949" s="86" t="s">
        <v>24</v>
      </c>
      <c r="E949" s="80" t="s">
        <v>25</v>
      </c>
      <c r="F949" s="20">
        <v>1</v>
      </c>
      <c r="G949" s="81">
        <f t="shared" si="228"/>
        <v>25.549319999999998</v>
      </c>
      <c r="H949" s="25">
        <f t="shared" si="229"/>
        <v>2095.0442400000002</v>
      </c>
      <c r="I949" s="26">
        <v>21.2911</v>
      </c>
      <c r="J949" s="25">
        <f t="shared" si="230"/>
        <v>1745.8702000000001</v>
      </c>
      <c r="K949" s="21">
        <f t="shared" si="231"/>
        <v>19.516849999999998</v>
      </c>
      <c r="L949" s="28">
        <f t="shared" si="232"/>
        <v>1600.3816999999999</v>
      </c>
      <c r="M949" s="26">
        <v>17.742599999999999</v>
      </c>
      <c r="N949" s="10">
        <f t="shared" si="233"/>
        <v>1454.8932</v>
      </c>
    </row>
    <row r="950" spans="1:14" ht="13" customHeight="1" x14ac:dyDescent="0.2">
      <c r="A950" s="31" t="s">
        <v>2674</v>
      </c>
      <c r="B950" s="55" t="s">
        <v>2675</v>
      </c>
      <c r="C950" s="55" t="s">
        <v>2676</v>
      </c>
      <c r="D950" s="86" t="s">
        <v>24</v>
      </c>
      <c r="E950" s="80" t="s">
        <v>87</v>
      </c>
      <c r="F950" s="20">
        <v>20</v>
      </c>
      <c r="G950" s="81">
        <f t="shared" si="228"/>
        <v>28.461600000000001</v>
      </c>
      <c r="H950" s="25">
        <f t="shared" si="229"/>
        <v>2333.8512000000001</v>
      </c>
      <c r="I950" s="26">
        <v>23.718</v>
      </c>
      <c r="J950" s="25">
        <f t="shared" si="230"/>
        <v>1944.876</v>
      </c>
      <c r="K950" s="21">
        <f t="shared" si="231"/>
        <v>21.741500000000002</v>
      </c>
      <c r="L950" s="28">
        <f t="shared" si="232"/>
        <v>1782.8029999999999</v>
      </c>
      <c r="M950" s="26">
        <v>19.765000000000001</v>
      </c>
      <c r="N950" s="10">
        <f t="shared" si="233"/>
        <v>1620.73</v>
      </c>
    </row>
    <row r="951" spans="1:14" ht="13" customHeight="1" x14ac:dyDescent="0.2">
      <c r="A951" s="31" t="s">
        <v>2677</v>
      </c>
      <c r="B951" s="55" t="s">
        <v>2678</v>
      </c>
      <c r="C951" s="55" t="s">
        <v>2679</v>
      </c>
      <c r="D951" s="86" t="s">
        <v>24</v>
      </c>
      <c r="E951" s="80" t="s">
        <v>87</v>
      </c>
      <c r="F951" s="20">
        <v>20</v>
      </c>
      <c r="G951" s="81">
        <f t="shared" si="228"/>
        <v>28.461600000000001</v>
      </c>
      <c r="H951" s="25">
        <f t="shared" si="229"/>
        <v>2333.8512000000001</v>
      </c>
      <c r="I951" s="26">
        <v>23.718</v>
      </c>
      <c r="J951" s="25">
        <f t="shared" si="230"/>
        <v>1944.876</v>
      </c>
      <c r="K951" s="21">
        <f t="shared" si="231"/>
        <v>21.741500000000002</v>
      </c>
      <c r="L951" s="28">
        <f t="shared" si="232"/>
        <v>1782.8029999999999</v>
      </c>
      <c r="M951" s="26">
        <v>19.765000000000001</v>
      </c>
      <c r="N951" s="10">
        <f t="shared" si="233"/>
        <v>1620.73</v>
      </c>
    </row>
    <row r="952" spans="1:14" ht="13" customHeight="1" x14ac:dyDescent="0.2">
      <c r="A952" s="31" t="s">
        <v>2680</v>
      </c>
      <c r="B952" s="55" t="s">
        <v>2681</v>
      </c>
      <c r="C952" s="55" t="s">
        <v>2682</v>
      </c>
      <c r="D952" s="86" t="s">
        <v>24</v>
      </c>
      <c r="E952" s="80" t="s">
        <v>87</v>
      </c>
      <c r="F952" s="20">
        <v>20</v>
      </c>
      <c r="G952" s="81">
        <f t="shared" si="228"/>
        <v>18.629519999999999</v>
      </c>
      <c r="H952" s="25">
        <f t="shared" si="229"/>
        <v>1527.6206399999999</v>
      </c>
      <c r="I952" s="26">
        <v>15.5246</v>
      </c>
      <c r="J952" s="25">
        <f t="shared" si="230"/>
        <v>1273.0172</v>
      </c>
      <c r="K952" s="21">
        <f t="shared" si="231"/>
        <v>14.23085</v>
      </c>
      <c r="L952" s="28">
        <f t="shared" si="232"/>
        <v>1166.9296999999999</v>
      </c>
      <c r="M952" s="26">
        <v>12.937099999999999</v>
      </c>
      <c r="N952" s="10">
        <f t="shared" si="233"/>
        <v>1060.8421999999998</v>
      </c>
    </row>
    <row r="953" spans="1:14" ht="13" customHeight="1" x14ac:dyDescent="0.2">
      <c r="A953" s="31" t="s">
        <v>2683</v>
      </c>
      <c r="B953" s="55" t="s">
        <v>2684</v>
      </c>
      <c r="C953" s="55" t="s">
        <v>2685</v>
      </c>
      <c r="D953" s="86" t="s">
        <v>24</v>
      </c>
      <c r="E953" s="80" t="s">
        <v>87</v>
      </c>
      <c r="F953" s="20">
        <v>20</v>
      </c>
      <c r="G953" s="81">
        <f t="shared" si="228"/>
        <v>18.629519999999999</v>
      </c>
      <c r="H953" s="25">
        <f t="shared" si="229"/>
        <v>1527.6206399999999</v>
      </c>
      <c r="I953" s="26">
        <v>15.5246</v>
      </c>
      <c r="J953" s="25">
        <f t="shared" si="230"/>
        <v>1273.0172</v>
      </c>
      <c r="K953" s="21">
        <f t="shared" si="231"/>
        <v>14.23085</v>
      </c>
      <c r="L953" s="28">
        <f t="shared" si="232"/>
        <v>1166.9296999999999</v>
      </c>
      <c r="M953" s="26">
        <v>12.937099999999999</v>
      </c>
      <c r="N953" s="10">
        <f t="shared" si="233"/>
        <v>1060.8421999999998</v>
      </c>
    </row>
    <row r="954" spans="1:14" ht="13" customHeight="1" x14ac:dyDescent="0.2">
      <c r="A954" s="31" t="s">
        <v>2686</v>
      </c>
      <c r="B954" s="55" t="s">
        <v>2687</v>
      </c>
      <c r="C954" s="55" t="s">
        <v>2688</v>
      </c>
      <c r="D954" s="86" t="s">
        <v>24</v>
      </c>
      <c r="E954" s="80" t="s">
        <v>87</v>
      </c>
      <c r="F954" s="20">
        <v>50</v>
      </c>
      <c r="G954" s="81">
        <f t="shared" si="228"/>
        <v>3.1438799999999998</v>
      </c>
      <c r="H954" s="25">
        <f t="shared" si="229"/>
        <v>257.79816</v>
      </c>
      <c r="I954" s="26">
        <v>2.6198999999999999</v>
      </c>
      <c r="J954" s="25">
        <f t="shared" si="230"/>
        <v>214.83179999999999</v>
      </c>
      <c r="K954" s="21">
        <f t="shared" si="231"/>
        <v>2.4016000000000002</v>
      </c>
      <c r="L954" s="28">
        <f t="shared" si="232"/>
        <v>196.93119999999999</v>
      </c>
      <c r="M954" s="26">
        <v>2.1833</v>
      </c>
      <c r="N954" s="10">
        <f t="shared" si="233"/>
        <v>179.03059999999999</v>
      </c>
    </row>
    <row r="955" spans="1:14" ht="13" customHeight="1" x14ac:dyDescent="0.2">
      <c r="A955" s="31" t="s">
        <v>2689</v>
      </c>
      <c r="B955" s="55" t="s">
        <v>2690</v>
      </c>
      <c r="C955" s="55" t="s">
        <v>2691</v>
      </c>
      <c r="D955" s="86" t="s">
        <v>24</v>
      </c>
      <c r="E955" s="80" t="s">
        <v>25</v>
      </c>
      <c r="F955" s="20">
        <v>60</v>
      </c>
      <c r="G955" s="81">
        <f t="shared" si="228"/>
        <v>1.1952</v>
      </c>
      <c r="H955" s="25">
        <f t="shared" si="229"/>
        <v>98.006399999999999</v>
      </c>
      <c r="I955" s="26">
        <v>0.996</v>
      </c>
      <c r="J955" s="25">
        <f t="shared" si="230"/>
        <v>81.671999999999997</v>
      </c>
      <c r="K955" s="21">
        <f t="shared" si="231"/>
        <v>0.91300000000000003</v>
      </c>
      <c r="L955" s="28">
        <f t="shared" si="232"/>
        <v>74.866</v>
      </c>
      <c r="M955" s="26">
        <v>0.83</v>
      </c>
      <c r="N955" s="10">
        <f t="shared" si="233"/>
        <v>68.06</v>
      </c>
    </row>
    <row r="956" spans="1:14" ht="13" customHeight="1" x14ac:dyDescent="0.2">
      <c r="A956" s="31" t="s">
        <v>2692</v>
      </c>
      <c r="B956" s="55" t="s">
        <v>2693</v>
      </c>
      <c r="C956" s="55" t="s">
        <v>2694</v>
      </c>
      <c r="D956" s="86" t="s">
        <v>24</v>
      </c>
      <c r="E956" s="80" t="s">
        <v>25</v>
      </c>
      <c r="F956" s="20">
        <v>60</v>
      </c>
      <c r="G956" s="81">
        <f t="shared" si="228"/>
        <v>1.1952</v>
      </c>
      <c r="H956" s="25">
        <f t="shared" si="229"/>
        <v>98.006399999999999</v>
      </c>
      <c r="I956" s="26">
        <v>0.996</v>
      </c>
      <c r="J956" s="25">
        <f t="shared" si="230"/>
        <v>81.671999999999997</v>
      </c>
      <c r="K956" s="21">
        <f t="shared" si="231"/>
        <v>0.91300000000000003</v>
      </c>
      <c r="L956" s="28">
        <f t="shared" si="232"/>
        <v>74.866</v>
      </c>
      <c r="M956" s="26">
        <v>0.83</v>
      </c>
      <c r="N956" s="10">
        <f t="shared" si="233"/>
        <v>68.06</v>
      </c>
    </row>
    <row r="957" spans="1:14" ht="13" customHeight="1" x14ac:dyDescent="0.2">
      <c r="A957" s="31" t="s">
        <v>2695</v>
      </c>
      <c r="B957" s="55" t="s">
        <v>2696</v>
      </c>
      <c r="C957" s="55" t="s">
        <v>2697</v>
      </c>
      <c r="D957" s="86" t="s">
        <v>24</v>
      </c>
      <c r="E957" s="80" t="s">
        <v>87</v>
      </c>
      <c r="F957" s="20">
        <v>60</v>
      </c>
      <c r="G957" s="81">
        <f t="shared" si="228"/>
        <v>4.4433599999999993</v>
      </c>
      <c r="H957" s="25">
        <f t="shared" si="229"/>
        <v>364.35551999999996</v>
      </c>
      <c r="I957" s="26">
        <v>3.7027999999999999</v>
      </c>
      <c r="J957" s="25">
        <f t="shared" si="230"/>
        <v>303.62959999999998</v>
      </c>
      <c r="K957" s="21">
        <f t="shared" si="231"/>
        <v>3.3941999999999997</v>
      </c>
      <c r="L957" s="28">
        <f t="shared" si="232"/>
        <v>278.32439999999997</v>
      </c>
      <c r="M957" s="26">
        <v>3.0855999999999999</v>
      </c>
      <c r="N957" s="10">
        <f t="shared" si="233"/>
        <v>253.01919999999998</v>
      </c>
    </row>
    <row r="958" spans="1:14" ht="13" customHeight="1" x14ac:dyDescent="0.2">
      <c r="A958" s="31" t="s">
        <v>2698</v>
      </c>
      <c r="B958" s="55" t="s">
        <v>2699</v>
      </c>
      <c r="C958" s="55" t="s">
        <v>2700</v>
      </c>
      <c r="D958" s="86" t="s">
        <v>24</v>
      </c>
      <c r="E958" s="80" t="s">
        <v>87</v>
      </c>
      <c r="F958" s="20">
        <v>60</v>
      </c>
      <c r="G958" s="81">
        <f t="shared" si="228"/>
        <v>4.4433599999999993</v>
      </c>
      <c r="H958" s="25">
        <f t="shared" si="229"/>
        <v>364.35551999999996</v>
      </c>
      <c r="I958" s="26">
        <v>3.7027999999999999</v>
      </c>
      <c r="J958" s="25">
        <f t="shared" si="230"/>
        <v>303.62959999999998</v>
      </c>
      <c r="K958" s="21">
        <f t="shared" si="231"/>
        <v>3.3941999999999997</v>
      </c>
      <c r="L958" s="28">
        <f t="shared" si="232"/>
        <v>278.32439999999997</v>
      </c>
      <c r="M958" s="26">
        <v>3.0855999999999999</v>
      </c>
      <c r="N958" s="10">
        <f t="shared" si="233"/>
        <v>253.01919999999998</v>
      </c>
    </row>
    <row r="959" spans="1:14" ht="13" customHeight="1" x14ac:dyDescent="0.2">
      <c r="A959" s="31" t="s">
        <v>2701</v>
      </c>
      <c r="B959" s="55" t="s">
        <v>2702</v>
      </c>
      <c r="C959" s="55" t="s">
        <v>2703</v>
      </c>
      <c r="D959" s="80" t="s">
        <v>148</v>
      </c>
      <c r="E959" s="80" t="s">
        <v>25</v>
      </c>
      <c r="F959" s="20">
        <v>400</v>
      </c>
      <c r="G959" s="81">
        <f t="shared" si="228"/>
        <v>0.31848000000000004</v>
      </c>
      <c r="H959" s="25">
        <f t="shared" si="229"/>
        <v>26.115360000000003</v>
      </c>
      <c r="I959" s="26">
        <v>0.26540000000000002</v>
      </c>
      <c r="J959" s="25">
        <f t="shared" si="230"/>
        <v>21.762800000000002</v>
      </c>
      <c r="K959" s="21">
        <f t="shared" si="231"/>
        <v>0.24330000000000002</v>
      </c>
      <c r="L959" s="28">
        <f t="shared" si="232"/>
        <v>19.950600000000001</v>
      </c>
      <c r="M959" s="26">
        <v>0.22120000000000001</v>
      </c>
      <c r="N959" s="10">
        <f t="shared" si="233"/>
        <v>18.138400000000001</v>
      </c>
    </row>
    <row r="960" spans="1:14" ht="13" customHeight="1" x14ac:dyDescent="0.2">
      <c r="A960" s="31" t="s">
        <v>1714</v>
      </c>
      <c r="B960" s="55" t="s">
        <v>2704</v>
      </c>
      <c r="C960" s="55" t="s">
        <v>1716</v>
      </c>
      <c r="D960" s="86" t="s">
        <v>24</v>
      </c>
      <c r="E960" s="80" t="s">
        <v>87</v>
      </c>
      <c r="F960" s="20">
        <v>60</v>
      </c>
      <c r="G960" s="81">
        <f t="shared" si="228"/>
        <v>3.9877199999999999</v>
      </c>
      <c r="H960" s="25">
        <f t="shared" si="229"/>
        <v>326.99304000000001</v>
      </c>
      <c r="I960" s="26">
        <v>3.3231000000000002</v>
      </c>
      <c r="J960" s="25">
        <f t="shared" si="230"/>
        <v>272.49420000000003</v>
      </c>
      <c r="K960" s="21">
        <f t="shared" si="231"/>
        <v>3.0461499999999999</v>
      </c>
      <c r="L960" s="28">
        <f t="shared" si="232"/>
        <v>249.78430000000003</v>
      </c>
      <c r="M960" s="26">
        <v>2.7692000000000001</v>
      </c>
      <c r="N960" s="10">
        <f t="shared" si="233"/>
        <v>227.0744</v>
      </c>
    </row>
    <row r="961" spans="1:14" ht="13" customHeight="1" x14ac:dyDescent="0.2">
      <c r="A961" s="106" t="s">
        <v>2705</v>
      </c>
      <c r="B961" s="94"/>
      <c r="C961" s="94"/>
      <c r="D961" s="94"/>
      <c r="E961" s="94"/>
      <c r="F961" s="94"/>
      <c r="G961" s="94"/>
      <c r="H961" s="94"/>
      <c r="I961" s="94"/>
      <c r="J961" s="94"/>
      <c r="K961" s="94"/>
      <c r="L961" s="94"/>
      <c r="M961" s="94"/>
      <c r="N961" s="95"/>
    </row>
    <row r="962" spans="1:14" ht="13" customHeight="1" x14ac:dyDescent="0.2">
      <c r="A962" s="31" t="s">
        <v>2523</v>
      </c>
      <c r="B962" s="55" t="s">
        <v>2524</v>
      </c>
      <c r="C962" s="55" t="s">
        <v>2525</v>
      </c>
      <c r="D962" s="86" t="s">
        <v>24</v>
      </c>
      <c r="E962" s="80" t="s">
        <v>25</v>
      </c>
      <c r="F962" s="20">
        <v>5</v>
      </c>
      <c r="G962" s="81">
        <f t="shared" ref="G962:H966" si="234">I962*1.2</f>
        <v>11.64588</v>
      </c>
      <c r="H962" s="9">
        <f t="shared" si="234"/>
        <v>954.96216000000004</v>
      </c>
      <c r="I962" s="26">
        <v>9.7049000000000003</v>
      </c>
      <c r="J962" s="25">
        <f t="shared" ref="J962:J967" si="235">I962*$E$3</f>
        <v>795.80180000000007</v>
      </c>
      <c r="K962" s="21">
        <f t="shared" ref="K962:L967" si="236">(I962+M962)/2</f>
        <v>8.8961500000000004</v>
      </c>
      <c r="L962" s="28">
        <f t="shared" si="236"/>
        <v>729.48430000000008</v>
      </c>
      <c r="M962" s="26">
        <v>8.0874000000000006</v>
      </c>
      <c r="N962" s="10">
        <f>M962*$E$3</f>
        <v>663.16680000000008</v>
      </c>
    </row>
    <row r="963" spans="1:14" ht="13" customHeight="1" x14ac:dyDescent="0.2">
      <c r="A963" s="31" t="s">
        <v>2595</v>
      </c>
      <c r="B963" s="55" t="s">
        <v>2596</v>
      </c>
      <c r="C963" s="55" t="s">
        <v>2597</v>
      </c>
      <c r="D963" s="86" t="s">
        <v>24</v>
      </c>
      <c r="E963" s="80" t="s">
        <v>25</v>
      </c>
      <c r="F963" s="20">
        <v>60</v>
      </c>
      <c r="G963" s="81">
        <f t="shared" si="234"/>
        <v>1.09236</v>
      </c>
      <c r="H963" s="9">
        <f t="shared" si="234"/>
        <v>89.573519999999988</v>
      </c>
      <c r="I963" s="26">
        <v>0.9103</v>
      </c>
      <c r="J963" s="25">
        <f t="shared" si="235"/>
        <v>74.644599999999997</v>
      </c>
      <c r="K963" s="21">
        <f t="shared" si="236"/>
        <v>0.83445000000000003</v>
      </c>
      <c r="L963" s="28">
        <f t="shared" si="236"/>
        <v>68.424900000000008</v>
      </c>
      <c r="M963" s="26">
        <v>0.75860000000000005</v>
      </c>
      <c r="N963" s="10">
        <f>M963*$E$3</f>
        <v>62.205200000000005</v>
      </c>
    </row>
    <row r="964" spans="1:14" ht="13" customHeight="1" x14ac:dyDescent="0.2">
      <c r="A964" s="31" t="s">
        <v>2619</v>
      </c>
      <c r="B964" s="55" t="s">
        <v>2620</v>
      </c>
      <c r="C964" s="55" t="s">
        <v>2621</v>
      </c>
      <c r="D964" s="86" t="s">
        <v>24</v>
      </c>
      <c r="E964" s="80" t="s">
        <v>25</v>
      </c>
      <c r="F964" s="20">
        <v>120</v>
      </c>
      <c r="G964" s="81">
        <f t="shared" si="234"/>
        <v>0.86027999999999993</v>
      </c>
      <c r="H964" s="9">
        <f t="shared" si="234"/>
        <v>70.542959999999994</v>
      </c>
      <c r="I964" s="26">
        <v>0.71689999999999998</v>
      </c>
      <c r="J964" s="25">
        <f t="shared" si="235"/>
        <v>58.785800000000002</v>
      </c>
      <c r="K964" s="21">
        <f t="shared" si="236"/>
        <v>0.65715000000000001</v>
      </c>
      <c r="L964" s="28">
        <f t="shared" si="236"/>
        <v>53.886300000000006</v>
      </c>
      <c r="M964" s="26">
        <v>0.59740000000000004</v>
      </c>
      <c r="N964" s="10">
        <f>M964*$E$3</f>
        <v>48.986800000000002</v>
      </c>
    </row>
    <row r="965" spans="1:14" ht="13" customHeight="1" x14ac:dyDescent="0.2">
      <c r="A965" s="31" t="s">
        <v>2665</v>
      </c>
      <c r="B965" s="55" t="s">
        <v>2666</v>
      </c>
      <c r="C965" s="55" t="s">
        <v>2667</v>
      </c>
      <c r="D965" s="86" t="s">
        <v>24</v>
      </c>
      <c r="E965" s="80" t="s">
        <v>25</v>
      </c>
      <c r="F965" s="20">
        <v>5</v>
      </c>
      <c r="G965" s="81">
        <f t="shared" si="234"/>
        <v>18.042719999999999</v>
      </c>
      <c r="H965" s="9">
        <f t="shared" si="234"/>
        <v>1479.5030400000001</v>
      </c>
      <c r="I965" s="26">
        <v>15.035600000000001</v>
      </c>
      <c r="J965" s="25">
        <f t="shared" si="235"/>
        <v>1232.9192</v>
      </c>
      <c r="K965" s="21">
        <f t="shared" si="236"/>
        <v>13.78265</v>
      </c>
      <c r="L965" s="28">
        <f t="shared" si="236"/>
        <v>1130.1773000000001</v>
      </c>
      <c r="M965" s="26">
        <v>12.5297</v>
      </c>
      <c r="N965" s="10">
        <f>M965*$E$3</f>
        <v>1027.4354000000001</v>
      </c>
    </row>
    <row r="966" spans="1:14" ht="13" customHeight="1" x14ac:dyDescent="0.2">
      <c r="A966" s="31" t="s">
        <v>2701</v>
      </c>
      <c r="B966" s="55" t="s">
        <v>2702</v>
      </c>
      <c r="C966" s="55" t="s">
        <v>2703</v>
      </c>
      <c r="D966" s="75" t="s">
        <v>148</v>
      </c>
      <c r="E966" s="80" t="s">
        <v>25</v>
      </c>
      <c r="F966" s="20">
        <v>400</v>
      </c>
      <c r="G966" s="81">
        <f t="shared" si="234"/>
        <v>0.31848000000000004</v>
      </c>
      <c r="H966" s="9">
        <f t="shared" si="234"/>
        <v>26.115360000000003</v>
      </c>
      <c r="I966" s="26">
        <v>0.26540000000000002</v>
      </c>
      <c r="J966" s="25">
        <f t="shared" si="235"/>
        <v>21.762800000000002</v>
      </c>
      <c r="K966" s="21">
        <f t="shared" si="236"/>
        <v>0.24330000000000002</v>
      </c>
      <c r="L966" s="28">
        <f t="shared" si="236"/>
        <v>19.950600000000001</v>
      </c>
      <c r="M966" s="26">
        <v>0.22120000000000001</v>
      </c>
      <c r="N966" s="10">
        <f>M966*$E$3</f>
        <v>18.138400000000001</v>
      </c>
    </row>
    <row r="967" spans="1:14" ht="13" customHeight="1" x14ac:dyDescent="0.2">
      <c r="A967" s="31"/>
      <c r="B967" s="114" t="s">
        <v>2419</v>
      </c>
      <c r="C967" s="94"/>
      <c r="D967" s="94"/>
      <c r="E967" s="94"/>
      <c r="F967" s="95"/>
      <c r="G967" s="79">
        <f>I967*1.2</f>
        <v>39.565919999999998</v>
      </c>
      <c r="H967" s="9">
        <f>SUM(H962:H966)</f>
        <v>2620.69704</v>
      </c>
      <c r="I967" s="81">
        <v>32.971600000000002</v>
      </c>
      <c r="J967" s="25">
        <f t="shared" si="235"/>
        <v>2703.6712000000002</v>
      </c>
      <c r="K967" s="21">
        <f t="shared" si="236"/>
        <v>29.182200000000002</v>
      </c>
      <c r="L967" s="28">
        <f t="shared" si="236"/>
        <v>2261.8019000000004</v>
      </c>
      <c r="M967" s="81">
        <v>25.392800000000001</v>
      </c>
      <c r="N967" s="10">
        <f>SUM(N962:N966)</f>
        <v>1819.9326000000003</v>
      </c>
    </row>
    <row r="968" spans="1:14" s="84" customFormat="1" ht="50" customHeight="1" x14ac:dyDescent="0.2">
      <c r="A968" s="116" t="s">
        <v>2706</v>
      </c>
      <c r="B968" s="95"/>
      <c r="C968" s="93"/>
      <c r="D968" s="94"/>
      <c r="E968" s="94"/>
      <c r="F968" s="94"/>
      <c r="G968" s="94"/>
      <c r="H968" s="94"/>
      <c r="I968" s="94"/>
      <c r="J968" s="94"/>
      <c r="K968" s="94"/>
      <c r="L968" s="94"/>
      <c r="M968" s="94"/>
      <c r="N968" s="95"/>
    </row>
    <row r="969" spans="1:14" ht="13" customHeight="1" x14ac:dyDescent="0.2">
      <c r="A969" s="31" t="s">
        <v>2707</v>
      </c>
      <c r="B969" s="55" t="s">
        <v>2708</v>
      </c>
      <c r="C969" s="55" t="s">
        <v>2709</v>
      </c>
      <c r="D969" s="86" t="s">
        <v>24</v>
      </c>
      <c r="E969" s="80" t="s">
        <v>25</v>
      </c>
      <c r="F969" s="20">
        <v>10</v>
      </c>
      <c r="G969" s="81">
        <f t="shared" ref="G969:G991" si="237">I969*1.2</f>
        <v>4.4343599999999999</v>
      </c>
      <c r="H969" s="9">
        <f t="shared" ref="H969:H991" si="238">G969*$E$3</f>
        <v>363.61752000000001</v>
      </c>
      <c r="I969" s="21">
        <v>3.6953</v>
      </c>
      <c r="J969" s="25">
        <f t="shared" ref="J969:J991" si="239">I969*$E$3</f>
        <v>303.01460000000003</v>
      </c>
      <c r="K969" s="21">
        <f t="shared" ref="K969:K991" si="240">(I969+M969)/2</f>
        <v>3.3873500000000001</v>
      </c>
      <c r="L969" s="28">
        <f t="shared" ref="L969:L991" si="241">(J969+N969)/2</f>
        <v>277.7627</v>
      </c>
      <c r="M969" s="21">
        <v>3.0794000000000001</v>
      </c>
      <c r="N969" s="10">
        <f t="shared" ref="N969:N991" si="242">M969*$E$3</f>
        <v>252.51080000000002</v>
      </c>
    </row>
    <row r="970" spans="1:14" ht="13" customHeight="1" x14ac:dyDescent="0.2">
      <c r="A970" s="31" t="s">
        <v>2710</v>
      </c>
      <c r="B970" s="55" t="s">
        <v>2711</v>
      </c>
      <c r="C970" s="55" t="s">
        <v>2712</v>
      </c>
      <c r="D970" s="86" t="s">
        <v>24</v>
      </c>
      <c r="E970" s="80" t="s">
        <v>25</v>
      </c>
      <c r="F970" s="20">
        <v>0</v>
      </c>
      <c r="G970" s="81">
        <f t="shared" si="237"/>
        <v>5.7440399999999991</v>
      </c>
      <c r="H970" s="9">
        <f t="shared" si="238"/>
        <v>471.01127999999994</v>
      </c>
      <c r="I970" s="21">
        <v>4.7866999999999997</v>
      </c>
      <c r="J970" s="25">
        <f t="shared" si="239"/>
        <v>392.50939999999997</v>
      </c>
      <c r="K970" s="21">
        <f t="shared" si="240"/>
        <v>4.3878000000000004</v>
      </c>
      <c r="L970" s="28">
        <f t="shared" si="241"/>
        <v>359.7996</v>
      </c>
      <c r="M970" s="21">
        <v>3.9889000000000001</v>
      </c>
      <c r="N970" s="10">
        <f t="shared" si="242"/>
        <v>327.08980000000003</v>
      </c>
    </row>
    <row r="971" spans="1:14" ht="13" customHeight="1" x14ac:dyDescent="0.2">
      <c r="A971" s="31" t="s">
        <v>2713</v>
      </c>
      <c r="B971" s="55" t="s">
        <v>2714</v>
      </c>
      <c r="C971" s="55" t="s">
        <v>2715</v>
      </c>
      <c r="D971" s="86" t="s">
        <v>24</v>
      </c>
      <c r="E971" s="80" t="s">
        <v>25</v>
      </c>
      <c r="F971" s="20">
        <v>0</v>
      </c>
      <c r="G971" s="81">
        <f t="shared" si="237"/>
        <v>7.0177199999999997</v>
      </c>
      <c r="H971" s="9">
        <f t="shared" si="238"/>
        <v>575.45303999999999</v>
      </c>
      <c r="I971" s="21">
        <v>5.8480999999999996</v>
      </c>
      <c r="J971" s="25">
        <f t="shared" si="239"/>
        <v>479.54419999999999</v>
      </c>
      <c r="K971" s="21">
        <f t="shared" si="240"/>
        <v>5.3607499999999995</v>
      </c>
      <c r="L971" s="28">
        <f t="shared" si="241"/>
        <v>439.58150000000001</v>
      </c>
      <c r="M971" s="21">
        <v>4.8734000000000002</v>
      </c>
      <c r="N971" s="10">
        <f t="shared" si="242"/>
        <v>399.61880000000002</v>
      </c>
    </row>
    <row r="972" spans="1:14" ht="13" customHeight="1" x14ac:dyDescent="0.2">
      <c r="A972" s="31" t="s">
        <v>2716</v>
      </c>
      <c r="B972" s="55" t="s">
        <v>2717</v>
      </c>
      <c r="C972" s="55" t="s">
        <v>2718</v>
      </c>
      <c r="D972" s="86" t="s">
        <v>24</v>
      </c>
      <c r="E972" s="80" t="s">
        <v>25</v>
      </c>
      <c r="F972" s="20">
        <v>10</v>
      </c>
      <c r="G972" s="81">
        <f t="shared" si="237"/>
        <v>4.4343599999999999</v>
      </c>
      <c r="H972" s="9">
        <f t="shared" si="238"/>
        <v>363.61752000000001</v>
      </c>
      <c r="I972" s="21">
        <v>3.6953</v>
      </c>
      <c r="J972" s="25">
        <f t="shared" si="239"/>
        <v>303.01460000000003</v>
      </c>
      <c r="K972" s="21">
        <f t="shared" si="240"/>
        <v>3.3873500000000001</v>
      </c>
      <c r="L972" s="28">
        <f t="shared" si="241"/>
        <v>277.7627</v>
      </c>
      <c r="M972" s="21">
        <v>3.0794000000000001</v>
      </c>
      <c r="N972" s="10">
        <f t="shared" si="242"/>
        <v>252.51080000000002</v>
      </c>
    </row>
    <row r="973" spans="1:14" ht="13" customHeight="1" x14ac:dyDescent="0.2">
      <c r="A973" s="31" t="s">
        <v>2719</v>
      </c>
      <c r="B973" s="55" t="s">
        <v>2720</v>
      </c>
      <c r="C973" s="55" t="s">
        <v>2721</v>
      </c>
      <c r="D973" s="86" t="s">
        <v>24</v>
      </c>
      <c r="E973" s="80" t="s">
        <v>25</v>
      </c>
      <c r="F973" s="20">
        <v>0</v>
      </c>
      <c r="G973" s="81">
        <f t="shared" si="237"/>
        <v>5.3618399999999999</v>
      </c>
      <c r="H973" s="9">
        <f t="shared" si="238"/>
        <v>439.67088000000001</v>
      </c>
      <c r="I973" s="21">
        <v>4.4682000000000004</v>
      </c>
      <c r="J973" s="25">
        <f t="shared" si="239"/>
        <v>366.39240000000001</v>
      </c>
      <c r="K973" s="21">
        <f t="shared" si="240"/>
        <v>4.0958500000000004</v>
      </c>
      <c r="L973" s="28">
        <f t="shared" si="241"/>
        <v>335.85969999999998</v>
      </c>
      <c r="M973" s="21">
        <v>3.7235</v>
      </c>
      <c r="N973" s="10">
        <f t="shared" si="242"/>
        <v>305.327</v>
      </c>
    </row>
    <row r="974" spans="1:14" ht="13" customHeight="1" x14ac:dyDescent="0.2">
      <c r="A974" s="31" t="s">
        <v>2722</v>
      </c>
      <c r="B974" s="55" t="s">
        <v>2723</v>
      </c>
      <c r="C974" s="55" t="s">
        <v>2724</v>
      </c>
      <c r="D974" s="86" t="s">
        <v>24</v>
      </c>
      <c r="E974" s="80" t="s">
        <v>25</v>
      </c>
      <c r="F974" s="20">
        <v>0</v>
      </c>
      <c r="G974" s="81">
        <f t="shared" si="237"/>
        <v>7.0177199999999997</v>
      </c>
      <c r="H974" s="9">
        <f t="shared" si="238"/>
        <v>575.45303999999999</v>
      </c>
      <c r="I974" s="21">
        <v>5.8480999999999996</v>
      </c>
      <c r="J974" s="25">
        <f t="shared" si="239"/>
        <v>479.54419999999999</v>
      </c>
      <c r="K974" s="21">
        <f t="shared" si="240"/>
        <v>5.3607499999999995</v>
      </c>
      <c r="L974" s="28">
        <f t="shared" si="241"/>
        <v>439.58150000000001</v>
      </c>
      <c r="M974" s="21">
        <v>4.8734000000000002</v>
      </c>
      <c r="N974" s="10">
        <f t="shared" si="242"/>
        <v>399.61880000000002</v>
      </c>
    </row>
    <row r="975" spans="1:14" ht="13" customHeight="1" x14ac:dyDescent="0.2">
      <c r="A975" s="31" t="s">
        <v>2725</v>
      </c>
      <c r="B975" s="55" t="s">
        <v>2726</v>
      </c>
      <c r="C975" s="55" t="s">
        <v>2727</v>
      </c>
      <c r="D975" s="86" t="s">
        <v>24</v>
      </c>
      <c r="E975" s="80" t="s">
        <v>25</v>
      </c>
      <c r="F975" s="20">
        <v>10</v>
      </c>
      <c r="G975" s="81">
        <f t="shared" si="237"/>
        <v>6.2751600000000005</v>
      </c>
      <c r="H975" s="9">
        <f t="shared" si="238"/>
        <v>514.56312000000003</v>
      </c>
      <c r="I975" s="21">
        <v>5.2293000000000003</v>
      </c>
      <c r="J975" s="25">
        <f t="shared" si="239"/>
        <v>428.80260000000004</v>
      </c>
      <c r="K975" s="21">
        <f t="shared" si="240"/>
        <v>4.7935499999999998</v>
      </c>
      <c r="L975" s="28">
        <f t="shared" si="241"/>
        <v>393.0711</v>
      </c>
      <c r="M975" s="21">
        <v>4.3578000000000001</v>
      </c>
      <c r="N975" s="10">
        <f t="shared" si="242"/>
        <v>357.33960000000002</v>
      </c>
    </row>
    <row r="976" spans="1:14" ht="13" customHeight="1" x14ac:dyDescent="0.2">
      <c r="A976" s="31" t="s">
        <v>2728</v>
      </c>
      <c r="B976" s="55" t="s">
        <v>2729</v>
      </c>
      <c r="C976" s="55" t="s">
        <v>2730</v>
      </c>
      <c r="D976" s="86" t="s">
        <v>24</v>
      </c>
      <c r="E976" s="80" t="s">
        <v>25</v>
      </c>
      <c r="F976" s="20">
        <v>10</v>
      </c>
      <c r="G976" s="81">
        <f t="shared" si="237"/>
        <v>7.2398399999999992</v>
      </c>
      <c r="H976" s="9">
        <f t="shared" si="238"/>
        <v>593.66687999999988</v>
      </c>
      <c r="I976" s="21">
        <v>6.0331999999999999</v>
      </c>
      <c r="J976" s="25">
        <f t="shared" si="239"/>
        <v>494.72239999999999</v>
      </c>
      <c r="K976" s="21">
        <f t="shared" si="240"/>
        <v>5.5304000000000002</v>
      </c>
      <c r="L976" s="28">
        <f t="shared" si="241"/>
        <v>453.49279999999999</v>
      </c>
      <c r="M976" s="21">
        <v>5.0275999999999996</v>
      </c>
      <c r="N976" s="10">
        <f t="shared" si="242"/>
        <v>412.26319999999998</v>
      </c>
    </row>
    <row r="977" spans="1:14" ht="13" customHeight="1" x14ac:dyDescent="0.2">
      <c r="A977" s="31" t="s">
        <v>2731</v>
      </c>
      <c r="B977" s="55" t="s">
        <v>2732</v>
      </c>
      <c r="C977" s="55" t="s">
        <v>2733</v>
      </c>
      <c r="D977" s="86" t="s">
        <v>24</v>
      </c>
      <c r="E977" s="80" t="s">
        <v>25</v>
      </c>
      <c r="F977" s="20">
        <v>0</v>
      </c>
      <c r="G977" s="81">
        <f t="shared" si="237"/>
        <v>9.4172399999999996</v>
      </c>
      <c r="H977" s="9">
        <f t="shared" si="238"/>
        <v>772.21367999999995</v>
      </c>
      <c r="I977" s="21">
        <v>7.8476999999999997</v>
      </c>
      <c r="J977" s="25">
        <f t="shared" si="239"/>
        <v>643.51139999999998</v>
      </c>
      <c r="K977" s="21">
        <f t="shared" si="240"/>
        <v>7.1937499999999996</v>
      </c>
      <c r="L977" s="28">
        <f t="shared" si="241"/>
        <v>589.88750000000005</v>
      </c>
      <c r="M977" s="21">
        <v>6.5397999999999996</v>
      </c>
      <c r="N977" s="10">
        <f t="shared" si="242"/>
        <v>536.2636</v>
      </c>
    </row>
    <row r="978" spans="1:14" ht="13" customHeight="1" x14ac:dyDescent="0.2">
      <c r="A978" s="31" t="s">
        <v>2734</v>
      </c>
      <c r="B978" s="55" t="s">
        <v>2735</v>
      </c>
      <c r="C978" s="55" t="s">
        <v>2736</v>
      </c>
      <c r="D978" s="86" t="s">
        <v>24</v>
      </c>
      <c r="E978" s="80" t="s">
        <v>25</v>
      </c>
      <c r="F978" s="20">
        <v>10</v>
      </c>
      <c r="G978" s="81">
        <f t="shared" si="237"/>
        <v>6.4604400000000002</v>
      </c>
      <c r="H978" s="9">
        <f t="shared" si="238"/>
        <v>529.75608</v>
      </c>
      <c r="I978" s="21">
        <v>5.3837000000000002</v>
      </c>
      <c r="J978" s="25">
        <f t="shared" si="239"/>
        <v>441.46340000000004</v>
      </c>
      <c r="K978" s="21">
        <f t="shared" si="240"/>
        <v>4.9350500000000004</v>
      </c>
      <c r="L978" s="28">
        <f t="shared" si="241"/>
        <v>404.67410000000001</v>
      </c>
      <c r="M978" s="21">
        <v>4.4863999999999997</v>
      </c>
      <c r="N978" s="10">
        <f t="shared" si="242"/>
        <v>367.88479999999998</v>
      </c>
    </row>
    <row r="979" spans="1:14" ht="13" customHeight="1" x14ac:dyDescent="0.2">
      <c r="A979" s="31" t="s">
        <v>2737</v>
      </c>
      <c r="B979" s="55" t="s">
        <v>2738</v>
      </c>
      <c r="C979" s="55" t="s">
        <v>2739</v>
      </c>
      <c r="D979" s="86" t="s">
        <v>24</v>
      </c>
      <c r="E979" s="80" t="s">
        <v>25</v>
      </c>
      <c r="F979" s="20">
        <v>10</v>
      </c>
      <c r="G979" s="81">
        <f t="shared" si="237"/>
        <v>7.5753599999999999</v>
      </c>
      <c r="H979" s="9">
        <f t="shared" si="238"/>
        <v>621.17952000000002</v>
      </c>
      <c r="I979" s="21">
        <v>6.3128000000000002</v>
      </c>
      <c r="J979" s="25">
        <f t="shared" si="239"/>
        <v>517.64959999999996</v>
      </c>
      <c r="K979" s="21">
        <f t="shared" si="240"/>
        <v>5.7866999999999997</v>
      </c>
      <c r="L979" s="28">
        <f t="shared" si="241"/>
        <v>474.50940000000003</v>
      </c>
      <c r="M979" s="21">
        <v>5.2606000000000002</v>
      </c>
      <c r="N979" s="10">
        <f t="shared" si="242"/>
        <v>431.36920000000003</v>
      </c>
    </row>
    <row r="980" spans="1:14" ht="13" customHeight="1" x14ac:dyDescent="0.2">
      <c r="A980" s="31" t="s">
        <v>2740</v>
      </c>
      <c r="B980" s="55" t="s">
        <v>2741</v>
      </c>
      <c r="C980" s="55" t="s">
        <v>2742</v>
      </c>
      <c r="D980" s="86" t="s">
        <v>24</v>
      </c>
      <c r="E980" s="80" t="s">
        <v>25</v>
      </c>
      <c r="F980" s="20">
        <v>10</v>
      </c>
      <c r="G980" s="81">
        <f t="shared" si="237"/>
        <v>9.8008800000000011</v>
      </c>
      <c r="H980" s="9">
        <f t="shared" si="238"/>
        <v>803.67216000000008</v>
      </c>
      <c r="I980" s="21">
        <v>8.1674000000000007</v>
      </c>
      <c r="J980" s="25">
        <f t="shared" si="239"/>
        <v>669.72680000000003</v>
      </c>
      <c r="K980" s="21">
        <f t="shared" si="240"/>
        <v>7.4867500000000007</v>
      </c>
      <c r="L980" s="28">
        <f t="shared" si="241"/>
        <v>613.9135</v>
      </c>
      <c r="M980" s="21">
        <v>6.8060999999999998</v>
      </c>
      <c r="N980" s="10">
        <f t="shared" si="242"/>
        <v>558.10019999999997</v>
      </c>
    </row>
    <row r="981" spans="1:14" ht="13" customHeight="1" x14ac:dyDescent="0.2">
      <c r="A981" s="31" t="s">
        <v>2743</v>
      </c>
      <c r="B981" s="55" t="s">
        <v>2744</v>
      </c>
      <c r="C981" s="55" t="s">
        <v>2745</v>
      </c>
      <c r="D981" s="86" t="s">
        <v>24</v>
      </c>
      <c r="E981" s="80" t="s">
        <v>25</v>
      </c>
      <c r="F981" s="20">
        <v>10</v>
      </c>
      <c r="G981" s="81">
        <f t="shared" si="237"/>
        <v>6.6041999999999996</v>
      </c>
      <c r="H981" s="9">
        <f t="shared" si="238"/>
        <v>541.5444</v>
      </c>
      <c r="I981" s="21">
        <v>5.5034999999999998</v>
      </c>
      <c r="J981" s="25">
        <f t="shared" si="239"/>
        <v>451.28699999999998</v>
      </c>
      <c r="K981" s="21">
        <f t="shared" si="240"/>
        <v>5.0449000000000002</v>
      </c>
      <c r="L981" s="28">
        <f t="shared" si="241"/>
        <v>413.68179999999995</v>
      </c>
      <c r="M981" s="21">
        <v>4.5862999999999996</v>
      </c>
      <c r="N981" s="10">
        <f t="shared" si="242"/>
        <v>376.07659999999998</v>
      </c>
    </row>
    <row r="982" spans="1:14" ht="13" customHeight="1" x14ac:dyDescent="0.2">
      <c r="A982" s="31" t="s">
        <v>2746</v>
      </c>
      <c r="B982" s="55" t="s">
        <v>2747</v>
      </c>
      <c r="C982" s="55" t="s">
        <v>2748</v>
      </c>
      <c r="D982" s="86" t="s">
        <v>24</v>
      </c>
      <c r="E982" s="80" t="s">
        <v>25</v>
      </c>
      <c r="F982" s="20">
        <v>10</v>
      </c>
      <c r="G982" s="81">
        <f t="shared" si="237"/>
        <v>7.7469599999999996</v>
      </c>
      <c r="H982" s="9">
        <f t="shared" si="238"/>
        <v>635.25072</v>
      </c>
      <c r="I982" s="21">
        <v>6.4558</v>
      </c>
      <c r="J982" s="25">
        <f t="shared" si="239"/>
        <v>529.37559999999996</v>
      </c>
      <c r="K982" s="21">
        <f t="shared" si="240"/>
        <v>5.9177999999999997</v>
      </c>
      <c r="L982" s="28">
        <f t="shared" si="241"/>
        <v>485.25959999999998</v>
      </c>
      <c r="M982" s="21">
        <v>5.3798000000000004</v>
      </c>
      <c r="N982" s="10">
        <f t="shared" si="242"/>
        <v>441.14360000000005</v>
      </c>
    </row>
    <row r="983" spans="1:14" ht="13" customHeight="1" x14ac:dyDescent="0.2">
      <c r="A983" s="31" t="s">
        <v>2749</v>
      </c>
      <c r="B983" s="55" t="s">
        <v>2750</v>
      </c>
      <c r="C983" s="55" t="s">
        <v>2751</v>
      </c>
      <c r="D983" s="86" t="s">
        <v>24</v>
      </c>
      <c r="E983" s="80" t="s">
        <v>25</v>
      </c>
      <c r="F983" s="20">
        <v>10</v>
      </c>
      <c r="G983" s="81">
        <f t="shared" si="237"/>
        <v>10.072319999999999</v>
      </c>
      <c r="H983" s="9">
        <f t="shared" si="238"/>
        <v>825.93023999999991</v>
      </c>
      <c r="I983" s="21">
        <v>8.3935999999999993</v>
      </c>
      <c r="J983" s="25">
        <f t="shared" si="239"/>
        <v>688.27519999999993</v>
      </c>
      <c r="K983" s="21">
        <f t="shared" si="240"/>
        <v>7.6941499999999996</v>
      </c>
      <c r="L983" s="28">
        <f t="shared" si="241"/>
        <v>630.9203</v>
      </c>
      <c r="M983" s="21">
        <v>6.9946999999999999</v>
      </c>
      <c r="N983" s="10">
        <f t="shared" si="242"/>
        <v>573.56539999999995</v>
      </c>
    </row>
    <row r="984" spans="1:14" ht="13" customHeight="1" x14ac:dyDescent="0.2">
      <c r="A984" s="31" t="s">
        <v>2752</v>
      </c>
      <c r="B984" s="55" t="s">
        <v>2753</v>
      </c>
      <c r="C984" s="55" t="s">
        <v>2754</v>
      </c>
      <c r="D984" s="86" t="s">
        <v>24</v>
      </c>
      <c r="E984" s="80" t="s">
        <v>25</v>
      </c>
      <c r="F984" s="20">
        <v>10</v>
      </c>
      <c r="G984" s="81">
        <f t="shared" si="237"/>
        <v>5.1698399999999998</v>
      </c>
      <c r="H984" s="9">
        <f t="shared" si="238"/>
        <v>423.92687999999998</v>
      </c>
      <c r="I984" s="21">
        <v>4.3082000000000003</v>
      </c>
      <c r="J984" s="25">
        <f t="shared" si="239"/>
        <v>353.2724</v>
      </c>
      <c r="K984" s="21">
        <f t="shared" si="240"/>
        <v>3.9491500000000004</v>
      </c>
      <c r="L984" s="28">
        <f t="shared" si="241"/>
        <v>323.83029999999997</v>
      </c>
      <c r="M984" s="21">
        <v>3.5901000000000001</v>
      </c>
      <c r="N984" s="10">
        <f t="shared" si="242"/>
        <v>294.38819999999998</v>
      </c>
    </row>
    <row r="985" spans="1:14" ht="13" customHeight="1" x14ac:dyDescent="0.2">
      <c r="A985" s="31" t="s">
        <v>2755</v>
      </c>
      <c r="B985" s="55" t="s">
        <v>2756</v>
      </c>
      <c r="C985" s="55" t="s">
        <v>2757</v>
      </c>
      <c r="D985" s="86" t="s">
        <v>24</v>
      </c>
      <c r="E985" s="80" t="s">
        <v>25</v>
      </c>
      <c r="F985" s="20">
        <v>10</v>
      </c>
      <c r="G985" s="81">
        <f t="shared" si="237"/>
        <v>8.2970399999999991</v>
      </c>
      <c r="H985" s="9">
        <f t="shared" si="238"/>
        <v>680.35727999999995</v>
      </c>
      <c r="I985" s="21">
        <v>6.9142000000000001</v>
      </c>
      <c r="J985" s="25">
        <f t="shared" si="239"/>
        <v>566.96439999999996</v>
      </c>
      <c r="K985" s="21">
        <f t="shared" si="240"/>
        <v>6.3380000000000001</v>
      </c>
      <c r="L985" s="28">
        <f t="shared" si="241"/>
        <v>519.71600000000001</v>
      </c>
      <c r="M985" s="21">
        <v>5.7618</v>
      </c>
      <c r="N985" s="10">
        <f t="shared" si="242"/>
        <v>472.4676</v>
      </c>
    </row>
    <row r="986" spans="1:14" ht="13" customHeight="1" x14ac:dyDescent="0.2">
      <c r="A986" s="31" t="s">
        <v>2758</v>
      </c>
      <c r="B986" s="55" t="s">
        <v>2759</v>
      </c>
      <c r="C986" s="55" t="s">
        <v>2760</v>
      </c>
      <c r="D986" s="86" t="s">
        <v>24</v>
      </c>
      <c r="E986" s="80" t="s">
        <v>25</v>
      </c>
      <c r="F986" s="20">
        <v>10</v>
      </c>
      <c r="G986" s="81">
        <f t="shared" si="237"/>
        <v>7.6523999999999992</v>
      </c>
      <c r="H986" s="9">
        <f t="shared" si="238"/>
        <v>627.49679999999989</v>
      </c>
      <c r="I986" s="21">
        <v>6.3769999999999998</v>
      </c>
      <c r="J986" s="25">
        <f t="shared" si="239"/>
        <v>522.91399999999999</v>
      </c>
      <c r="K986" s="21">
        <f t="shared" si="240"/>
        <v>5.8455499999999994</v>
      </c>
      <c r="L986" s="28">
        <f t="shared" si="241"/>
        <v>479.33510000000001</v>
      </c>
      <c r="M986" s="21">
        <v>5.3140999999999998</v>
      </c>
      <c r="N986" s="10">
        <f t="shared" si="242"/>
        <v>435.75619999999998</v>
      </c>
    </row>
    <row r="987" spans="1:14" ht="13" customHeight="1" x14ac:dyDescent="0.2">
      <c r="A987" s="31" t="s">
        <v>2761</v>
      </c>
      <c r="B987" s="55" t="s">
        <v>2762</v>
      </c>
      <c r="C987" s="55" t="s">
        <v>2763</v>
      </c>
      <c r="D987" s="86" t="s">
        <v>24</v>
      </c>
      <c r="E987" s="80" t="s">
        <v>25</v>
      </c>
      <c r="F987" s="20">
        <v>10</v>
      </c>
      <c r="G987" s="81">
        <f t="shared" si="237"/>
        <v>7.8318000000000003</v>
      </c>
      <c r="H987" s="9">
        <f t="shared" si="238"/>
        <v>642.20760000000007</v>
      </c>
      <c r="I987" s="21">
        <v>6.5265000000000004</v>
      </c>
      <c r="J987" s="25">
        <f t="shared" si="239"/>
        <v>535.173</v>
      </c>
      <c r="K987" s="21">
        <f t="shared" si="240"/>
        <v>5.9826499999999996</v>
      </c>
      <c r="L987" s="28">
        <f t="shared" si="241"/>
        <v>490.57729999999998</v>
      </c>
      <c r="M987" s="21">
        <v>5.4387999999999996</v>
      </c>
      <c r="N987" s="10">
        <f t="shared" si="242"/>
        <v>445.98159999999996</v>
      </c>
    </row>
    <row r="988" spans="1:14" ht="13" customHeight="1" x14ac:dyDescent="0.2">
      <c r="A988" s="31" t="s">
        <v>2764</v>
      </c>
      <c r="B988" s="55" t="s">
        <v>2765</v>
      </c>
      <c r="C988" s="55" t="s">
        <v>2766</v>
      </c>
      <c r="D988" s="86" t="s">
        <v>24</v>
      </c>
      <c r="E988" s="80" t="s">
        <v>25</v>
      </c>
      <c r="F988" s="20">
        <v>10</v>
      </c>
      <c r="G988" s="81">
        <f t="shared" si="237"/>
        <v>9.3389999999999986</v>
      </c>
      <c r="H988" s="9">
        <f t="shared" si="238"/>
        <v>765.79799999999989</v>
      </c>
      <c r="I988" s="21">
        <v>7.7824999999999998</v>
      </c>
      <c r="J988" s="25">
        <f t="shared" si="239"/>
        <v>638.16499999999996</v>
      </c>
      <c r="K988" s="21">
        <f t="shared" si="240"/>
        <v>7.1339500000000005</v>
      </c>
      <c r="L988" s="28">
        <f t="shared" si="241"/>
        <v>584.98389999999995</v>
      </c>
      <c r="M988" s="21">
        <v>6.4854000000000003</v>
      </c>
      <c r="N988" s="10">
        <f t="shared" si="242"/>
        <v>531.80280000000005</v>
      </c>
    </row>
    <row r="989" spans="1:14" ht="13" customHeight="1" x14ac:dyDescent="0.2">
      <c r="A989" s="31" t="s">
        <v>2767</v>
      </c>
      <c r="B989" s="55" t="s">
        <v>2768</v>
      </c>
      <c r="C989" s="55" t="s">
        <v>2769</v>
      </c>
      <c r="D989" s="86" t="s">
        <v>24</v>
      </c>
      <c r="E989" s="80" t="s">
        <v>25</v>
      </c>
      <c r="F989" s="20">
        <v>10</v>
      </c>
      <c r="G989" s="81">
        <f t="shared" si="237"/>
        <v>12.2424</v>
      </c>
      <c r="H989" s="9">
        <f t="shared" si="238"/>
        <v>1003.8768</v>
      </c>
      <c r="I989" s="21">
        <v>10.202</v>
      </c>
      <c r="J989" s="25">
        <f t="shared" si="239"/>
        <v>836.56399999999996</v>
      </c>
      <c r="K989" s="21">
        <f t="shared" si="240"/>
        <v>9.3518499999999989</v>
      </c>
      <c r="L989" s="28">
        <f t="shared" si="241"/>
        <v>766.85169999999994</v>
      </c>
      <c r="M989" s="21">
        <v>8.5016999999999996</v>
      </c>
      <c r="N989" s="10">
        <f t="shared" si="242"/>
        <v>697.13940000000002</v>
      </c>
    </row>
    <row r="990" spans="1:14" ht="13" customHeight="1" x14ac:dyDescent="0.2">
      <c r="A990" s="31" t="s">
        <v>2770</v>
      </c>
      <c r="B990" s="55" t="s">
        <v>2771</v>
      </c>
      <c r="C990" s="55" t="s">
        <v>2772</v>
      </c>
      <c r="D990" s="86" t="s">
        <v>24</v>
      </c>
      <c r="E990" s="80" t="s">
        <v>25</v>
      </c>
      <c r="F990" s="20">
        <v>10</v>
      </c>
      <c r="G990" s="81">
        <f t="shared" si="237"/>
        <v>0.36636000000000002</v>
      </c>
      <c r="H990" s="9">
        <f t="shared" si="238"/>
        <v>30.041520000000002</v>
      </c>
      <c r="I990" s="21">
        <v>0.30530000000000002</v>
      </c>
      <c r="J990" s="25">
        <f t="shared" si="239"/>
        <v>25.034600000000001</v>
      </c>
      <c r="K990" s="21">
        <f t="shared" si="240"/>
        <v>0.27985000000000004</v>
      </c>
      <c r="L990" s="28">
        <f t="shared" si="241"/>
        <v>22.947700000000001</v>
      </c>
      <c r="M990" s="21">
        <v>0.25440000000000002</v>
      </c>
      <c r="N990" s="10">
        <f t="shared" si="242"/>
        <v>20.860800000000001</v>
      </c>
    </row>
    <row r="991" spans="1:14" ht="13" customHeight="1" x14ac:dyDescent="0.2">
      <c r="A991" s="31" t="s">
        <v>2773</v>
      </c>
      <c r="B991" s="55" t="s">
        <v>2774</v>
      </c>
      <c r="C991" s="55" t="s">
        <v>2775</v>
      </c>
      <c r="D991" s="86" t="s">
        <v>24</v>
      </c>
      <c r="E991" s="80" t="s">
        <v>25</v>
      </c>
      <c r="F991" s="20">
        <v>10</v>
      </c>
      <c r="G991" s="81">
        <f t="shared" si="237"/>
        <v>0.36636000000000002</v>
      </c>
      <c r="H991" s="9">
        <f t="shared" si="238"/>
        <v>30.041520000000002</v>
      </c>
      <c r="I991" s="21">
        <v>0.30530000000000002</v>
      </c>
      <c r="J991" s="25">
        <f t="shared" si="239"/>
        <v>25.034600000000001</v>
      </c>
      <c r="K991" s="21">
        <f t="shared" si="240"/>
        <v>0.27985000000000004</v>
      </c>
      <c r="L991" s="28">
        <f t="shared" si="241"/>
        <v>22.947700000000001</v>
      </c>
      <c r="M991" s="21">
        <v>0.25440000000000002</v>
      </c>
      <c r="N991" s="10">
        <f t="shared" si="242"/>
        <v>20.860800000000001</v>
      </c>
    </row>
    <row r="992" spans="1:14" s="84" customFormat="1" ht="50" customHeight="1" x14ac:dyDescent="0.2">
      <c r="A992" s="98" t="s">
        <v>2776</v>
      </c>
      <c r="B992" s="95"/>
      <c r="C992" s="93"/>
      <c r="D992" s="94"/>
      <c r="E992" s="94"/>
      <c r="F992" s="94"/>
      <c r="G992" s="94"/>
      <c r="H992" s="94"/>
      <c r="I992" s="94"/>
      <c r="J992" s="94"/>
      <c r="K992" s="94"/>
      <c r="L992" s="94"/>
      <c r="M992" s="94"/>
      <c r="N992" s="95"/>
    </row>
    <row r="993" spans="1:14" ht="13" customHeight="1" x14ac:dyDescent="0.2">
      <c r="A993" s="31" t="s">
        <v>2777</v>
      </c>
      <c r="B993" s="55" t="s">
        <v>2778</v>
      </c>
      <c r="C993" s="55" t="s">
        <v>2779</v>
      </c>
      <c r="D993" s="78" t="s">
        <v>148</v>
      </c>
      <c r="E993" s="80" t="s">
        <v>25</v>
      </c>
      <c r="F993" s="20">
        <v>5</v>
      </c>
      <c r="G993" s="81">
        <f t="shared" ref="G993:G1003" si="243">I993*1.2</f>
        <v>10.689</v>
      </c>
      <c r="H993" s="9">
        <f t="shared" ref="H993:H1003" si="244">J993*1.2</f>
        <v>876.49800000000005</v>
      </c>
      <c r="I993" s="26">
        <v>8.9075000000000006</v>
      </c>
      <c r="J993" s="25">
        <f t="shared" ref="J993:J1003" si="245">I993*$E$3</f>
        <v>730.41500000000008</v>
      </c>
      <c r="K993" s="21">
        <f t="shared" ref="K993:K1003" si="246">(I993+M993)/2</f>
        <v>8.1652000000000005</v>
      </c>
      <c r="L993" s="28">
        <f t="shared" ref="L993:L1003" si="247">(J993+N993)/2</f>
        <v>669.54640000000006</v>
      </c>
      <c r="M993" s="26">
        <v>7.4229000000000003</v>
      </c>
      <c r="N993" s="10">
        <f t="shared" ref="N993:N1003" si="248">M993*$E$3</f>
        <v>608.67780000000005</v>
      </c>
    </row>
    <row r="994" spans="1:14" ht="13" customHeight="1" x14ac:dyDescent="0.2">
      <c r="A994" s="31" t="s">
        <v>2780</v>
      </c>
      <c r="B994" s="55" t="s">
        <v>2781</v>
      </c>
      <c r="C994" s="55" t="s">
        <v>2782</v>
      </c>
      <c r="D994" s="78" t="s">
        <v>148</v>
      </c>
      <c r="E994" s="80" t="s">
        <v>25</v>
      </c>
      <c r="F994" s="20">
        <v>5</v>
      </c>
      <c r="G994" s="81">
        <f t="shared" si="243"/>
        <v>13.886999999999999</v>
      </c>
      <c r="H994" s="9">
        <f t="shared" si="244"/>
        <v>1138.7339999999999</v>
      </c>
      <c r="I994" s="26">
        <v>11.5725</v>
      </c>
      <c r="J994" s="25">
        <f t="shared" si="245"/>
        <v>948.94499999999994</v>
      </c>
      <c r="K994" s="21">
        <f t="shared" si="246"/>
        <v>10.60815</v>
      </c>
      <c r="L994" s="28">
        <f t="shared" si="247"/>
        <v>869.86829999999998</v>
      </c>
      <c r="M994" s="26">
        <v>9.6438000000000006</v>
      </c>
      <c r="N994" s="10">
        <f t="shared" si="248"/>
        <v>790.79160000000002</v>
      </c>
    </row>
    <row r="995" spans="1:14" ht="13" customHeight="1" x14ac:dyDescent="0.2">
      <c r="A995" s="31" t="s">
        <v>2783</v>
      </c>
      <c r="B995" s="55" t="s">
        <v>2784</v>
      </c>
      <c r="C995" s="55" t="s">
        <v>2785</v>
      </c>
      <c r="D995" s="78" t="s">
        <v>148</v>
      </c>
      <c r="E995" s="80" t="s">
        <v>25</v>
      </c>
      <c r="F995" s="20">
        <v>5</v>
      </c>
      <c r="G995" s="81">
        <f t="shared" si="243"/>
        <v>18.59928</v>
      </c>
      <c r="H995" s="9">
        <f t="shared" si="244"/>
        <v>1525.14096</v>
      </c>
      <c r="I995" s="26">
        <v>15.4994</v>
      </c>
      <c r="J995" s="25">
        <f t="shared" si="245"/>
        <v>1270.9508000000001</v>
      </c>
      <c r="K995" s="21">
        <f t="shared" si="246"/>
        <v>14.207750000000001</v>
      </c>
      <c r="L995" s="28">
        <f t="shared" si="247"/>
        <v>1165.0355</v>
      </c>
      <c r="M995" s="26">
        <v>12.9161</v>
      </c>
      <c r="N995" s="10">
        <f t="shared" si="248"/>
        <v>1059.1202000000001</v>
      </c>
    </row>
    <row r="996" spans="1:14" ht="13" customHeight="1" x14ac:dyDescent="0.2">
      <c r="A996" s="31" t="s">
        <v>2786</v>
      </c>
      <c r="B996" s="55" t="s">
        <v>2787</v>
      </c>
      <c r="C996" s="55" t="s">
        <v>2788</v>
      </c>
      <c r="D996" s="78" t="s">
        <v>148</v>
      </c>
      <c r="E996" s="80" t="s">
        <v>25</v>
      </c>
      <c r="F996" s="20">
        <v>5</v>
      </c>
      <c r="G996" s="81">
        <f t="shared" si="243"/>
        <v>11.058480000000001</v>
      </c>
      <c r="H996" s="9">
        <f t="shared" si="244"/>
        <v>906.79536000000007</v>
      </c>
      <c r="I996" s="26">
        <v>9.2154000000000007</v>
      </c>
      <c r="J996" s="25">
        <f t="shared" si="245"/>
        <v>755.66280000000006</v>
      </c>
      <c r="K996" s="21">
        <f t="shared" si="246"/>
        <v>8.4474499999999999</v>
      </c>
      <c r="L996" s="28">
        <f t="shared" si="247"/>
        <v>692.69090000000006</v>
      </c>
      <c r="M996" s="26">
        <v>7.6795</v>
      </c>
      <c r="N996" s="10">
        <f t="shared" si="248"/>
        <v>629.71900000000005</v>
      </c>
    </row>
    <row r="997" spans="1:14" ht="13" customHeight="1" x14ac:dyDescent="0.2">
      <c r="A997" s="31" t="s">
        <v>2789</v>
      </c>
      <c r="B997" s="55" t="s">
        <v>2790</v>
      </c>
      <c r="C997" s="55" t="s">
        <v>2791</v>
      </c>
      <c r="D997" s="78" t="s">
        <v>148</v>
      </c>
      <c r="E997" s="80" t="s">
        <v>25</v>
      </c>
      <c r="F997" s="20">
        <v>5</v>
      </c>
      <c r="G997" s="81">
        <f t="shared" si="243"/>
        <v>14.511240000000001</v>
      </c>
      <c r="H997" s="9">
        <f t="shared" si="244"/>
        <v>1189.9216799999999</v>
      </c>
      <c r="I997" s="26">
        <v>12.092700000000001</v>
      </c>
      <c r="J997" s="25">
        <f t="shared" si="245"/>
        <v>991.60140000000001</v>
      </c>
      <c r="K997" s="21">
        <f t="shared" si="246"/>
        <v>11.085000000000001</v>
      </c>
      <c r="L997" s="28">
        <f t="shared" si="247"/>
        <v>908.97</v>
      </c>
      <c r="M997" s="26">
        <v>10.077299999999999</v>
      </c>
      <c r="N997" s="10">
        <f t="shared" si="248"/>
        <v>826.33859999999993</v>
      </c>
    </row>
    <row r="998" spans="1:14" ht="13" customHeight="1" x14ac:dyDescent="0.2">
      <c r="A998" s="31" t="s">
        <v>2792</v>
      </c>
      <c r="B998" s="55" t="s">
        <v>2793</v>
      </c>
      <c r="C998" s="55" t="s">
        <v>2794</v>
      </c>
      <c r="D998" s="78" t="s">
        <v>148</v>
      </c>
      <c r="E998" s="80" t="s">
        <v>25</v>
      </c>
      <c r="F998" s="20">
        <v>5</v>
      </c>
      <c r="G998" s="81">
        <f t="shared" si="243"/>
        <v>19.286159999999999</v>
      </c>
      <c r="H998" s="9">
        <f t="shared" si="244"/>
        <v>1581.4651200000001</v>
      </c>
      <c r="I998" s="26">
        <v>16.0718</v>
      </c>
      <c r="J998" s="25">
        <f t="shared" si="245"/>
        <v>1317.8876</v>
      </c>
      <c r="K998" s="21">
        <f t="shared" si="246"/>
        <v>14.73245</v>
      </c>
      <c r="L998" s="28">
        <f t="shared" si="247"/>
        <v>1208.0608999999999</v>
      </c>
      <c r="M998" s="26">
        <v>13.3931</v>
      </c>
      <c r="N998" s="10">
        <f t="shared" si="248"/>
        <v>1098.2342000000001</v>
      </c>
    </row>
    <row r="999" spans="1:14" ht="13" customHeight="1" x14ac:dyDescent="0.2">
      <c r="A999" s="31" t="s">
        <v>2619</v>
      </c>
      <c r="B999" s="55" t="s">
        <v>2795</v>
      </c>
      <c r="C999" s="55" t="s">
        <v>2621</v>
      </c>
      <c r="D999" s="86" t="s">
        <v>24</v>
      </c>
      <c r="E999" s="80" t="s">
        <v>25</v>
      </c>
      <c r="F999" s="20">
        <v>120</v>
      </c>
      <c r="G999" s="81">
        <f t="shared" si="243"/>
        <v>0.86027999999999993</v>
      </c>
      <c r="H999" s="9">
        <f t="shared" si="244"/>
        <v>70.542959999999994</v>
      </c>
      <c r="I999" s="26">
        <v>0.71689999999999998</v>
      </c>
      <c r="J999" s="25">
        <f t="shared" si="245"/>
        <v>58.785800000000002</v>
      </c>
      <c r="K999" s="21">
        <f t="shared" si="246"/>
        <v>0.65715000000000001</v>
      </c>
      <c r="L999" s="28">
        <f t="shared" si="247"/>
        <v>53.886300000000006</v>
      </c>
      <c r="M999" s="26">
        <v>0.59740000000000004</v>
      </c>
      <c r="N999" s="10">
        <f t="shared" si="248"/>
        <v>48.986800000000002</v>
      </c>
    </row>
    <row r="1000" spans="1:14" ht="13" customHeight="1" x14ac:dyDescent="0.2">
      <c r="A1000" s="31" t="s">
        <v>2796</v>
      </c>
      <c r="B1000" s="55" t="s">
        <v>2797</v>
      </c>
      <c r="C1000" s="55" t="s">
        <v>2798</v>
      </c>
      <c r="D1000" s="78" t="s">
        <v>148</v>
      </c>
      <c r="E1000" s="80" t="s">
        <v>25</v>
      </c>
      <c r="F1000" s="20">
        <v>120</v>
      </c>
      <c r="G1000" s="81">
        <f t="shared" si="243"/>
        <v>0.94440000000000002</v>
      </c>
      <c r="H1000" s="9">
        <f t="shared" si="244"/>
        <v>77.44080000000001</v>
      </c>
      <c r="I1000" s="26">
        <v>0.78700000000000003</v>
      </c>
      <c r="J1000" s="25">
        <f t="shared" si="245"/>
        <v>64.534000000000006</v>
      </c>
      <c r="K1000" s="21">
        <f t="shared" si="246"/>
        <v>0.72140000000000004</v>
      </c>
      <c r="L1000" s="28">
        <f t="shared" si="247"/>
        <v>59.154800000000009</v>
      </c>
      <c r="M1000" s="26">
        <v>0.65580000000000005</v>
      </c>
      <c r="N1000" s="10">
        <f t="shared" si="248"/>
        <v>53.775600000000004</v>
      </c>
    </row>
    <row r="1001" spans="1:14" ht="13" customHeight="1" x14ac:dyDescent="0.2">
      <c r="A1001" s="31" t="s">
        <v>2799</v>
      </c>
      <c r="B1001" s="55" t="s">
        <v>2800</v>
      </c>
      <c r="C1001" s="55" t="s">
        <v>2801</v>
      </c>
      <c r="D1001" s="78" t="s">
        <v>148</v>
      </c>
      <c r="E1001" s="80" t="s">
        <v>25</v>
      </c>
      <c r="F1001" s="20">
        <v>60</v>
      </c>
      <c r="G1001" s="81">
        <f t="shared" si="243"/>
        <v>2.2178399999999998</v>
      </c>
      <c r="H1001" s="9">
        <f t="shared" si="244"/>
        <v>181.86287999999999</v>
      </c>
      <c r="I1001" s="26">
        <v>1.8482000000000001</v>
      </c>
      <c r="J1001" s="25">
        <f t="shared" si="245"/>
        <v>151.55240000000001</v>
      </c>
      <c r="K1001" s="21">
        <f t="shared" si="246"/>
        <v>1.6941999999999999</v>
      </c>
      <c r="L1001" s="28">
        <f t="shared" si="247"/>
        <v>138.92439999999999</v>
      </c>
      <c r="M1001" s="26">
        <v>1.5402</v>
      </c>
      <c r="N1001" s="10">
        <f t="shared" si="248"/>
        <v>126.29640000000001</v>
      </c>
    </row>
    <row r="1002" spans="1:14" ht="13" customHeight="1" x14ac:dyDescent="0.2">
      <c r="A1002" s="31" t="s">
        <v>2802</v>
      </c>
      <c r="B1002" s="55" t="s">
        <v>2803</v>
      </c>
      <c r="C1002" s="55" t="s">
        <v>2804</v>
      </c>
      <c r="D1002" s="78" t="s">
        <v>148</v>
      </c>
      <c r="E1002" s="80" t="s">
        <v>25</v>
      </c>
      <c r="F1002" s="20">
        <v>5</v>
      </c>
      <c r="G1002" s="81">
        <f t="shared" si="243"/>
        <v>11.64204</v>
      </c>
      <c r="H1002" s="9">
        <f t="shared" si="244"/>
        <v>954.64727999999991</v>
      </c>
      <c r="I1002" s="26">
        <v>9.7017000000000007</v>
      </c>
      <c r="J1002" s="25">
        <f t="shared" si="245"/>
        <v>795.5394</v>
      </c>
      <c r="K1002" s="21">
        <f t="shared" si="246"/>
        <v>8.8932500000000001</v>
      </c>
      <c r="L1002" s="28">
        <f t="shared" si="247"/>
        <v>729.24649999999997</v>
      </c>
      <c r="M1002" s="26">
        <v>8.0847999999999995</v>
      </c>
      <c r="N1002" s="10">
        <f t="shared" si="248"/>
        <v>662.95359999999994</v>
      </c>
    </row>
    <row r="1003" spans="1:14" ht="13" customHeight="1" x14ac:dyDescent="0.2">
      <c r="A1003" s="31" t="s">
        <v>2805</v>
      </c>
      <c r="B1003" s="55" t="s">
        <v>2806</v>
      </c>
      <c r="C1003" s="55" t="s">
        <v>2807</v>
      </c>
      <c r="D1003" s="78" t="s">
        <v>148</v>
      </c>
      <c r="E1003" s="80" t="s">
        <v>25</v>
      </c>
      <c r="F1003" s="20">
        <v>5</v>
      </c>
      <c r="G1003" s="81">
        <f t="shared" si="243"/>
        <v>12.465959999999999</v>
      </c>
      <c r="H1003" s="9">
        <f t="shared" si="244"/>
        <v>1022.2087199999999</v>
      </c>
      <c r="I1003" s="26">
        <v>10.388299999999999</v>
      </c>
      <c r="J1003" s="25">
        <f t="shared" si="245"/>
        <v>851.84059999999988</v>
      </c>
      <c r="K1003" s="21">
        <f t="shared" si="246"/>
        <v>9.5226000000000006</v>
      </c>
      <c r="L1003" s="28">
        <f t="shared" si="247"/>
        <v>780.85320000000002</v>
      </c>
      <c r="M1003" s="26">
        <v>8.6569000000000003</v>
      </c>
      <c r="N1003" s="10">
        <f t="shared" si="248"/>
        <v>709.86580000000004</v>
      </c>
    </row>
    <row r="1004" spans="1:14" ht="13" customHeight="1" x14ac:dyDescent="0.2">
      <c r="A1004" s="102" t="s">
        <v>2808</v>
      </c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4"/>
      <c r="M1004" s="94"/>
      <c r="N1004" s="95"/>
    </row>
    <row r="1005" spans="1:14" s="84" customFormat="1" ht="50" customHeight="1" x14ac:dyDescent="0.2">
      <c r="A1005" s="98" t="s">
        <v>2809</v>
      </c>
      <c r="B1005" s="95"/>
      <c r="C1005" s="93"/>
      <c r="D1005" s="94"/>
      <c r="E1005" s="94"/>
      <c r="F1005" s="94"/>
      <c r="G1005" s="94"/>
      <c r="H1005" s="94"/>
      <c r="I1005" s="94"/>
      <c r="J1005" s="94"/>
      <c r="K1005" s="94"/>
      <c r="L1005" s="94"/>
      <c r="M1005" s="94"/>
      <c r="N1005" s="95"/>
    </row>
    <row r="1006" spans="1:14" ht="13" customHeight="1" x14ac:dyDescent="0.2">
      <c r="A1006" s="54" t="s">
        <v>2810</v>
      </c>
      <c r="B1006" s="55" t="s">
        <v>2811</v>
      </c>
      <c r="C1006" s="55" t="s">
        <v>2812</v>
      </c>
      <c r="D1006" s="86" t="s">
        <v>24</v>
      </c>
      <c r="E1006" s="80" t="s">
        <v>87</v>
      </c>
      <c r="F1006" s="20">
        <v>10</v>
      </c>
      <c r="G1006" s="81">
        <f t="shared" ref="G1006:H1009" si="249">I1006*1.2</f>
        <v>10.753559999999998</v>
      </c>
      <c r="H1006" s="9">
        <f t="shared" si="249"/>
        <v>881.79192</v>
      </c>
      <c r="I1006" s="26">
        <v>8.9612999999999996</v>
      </c>
      <c r="J1006" s="25">
        <f>I1006*$E$3</f>
        <v>734.82659999999998</v>
      </c>
      <c r="K1006" s="21">
        <f t="shared" ref="K1006:L1009" si="250">(I1006+M1006)/2</f>
        <v>8.2145499999999991</v>
      </c>
      <c r="L1006" s="28">
        <f t="shared" si="250"/>
        <v>673.59310000000005</v>
      </c>
      <c r="M1006" s="26">
        <v>7.4678000000000004</v>
      </c>
      <c r="N1006" s="10">
        <f>M1006*$E$3</f>
        <v>612.3596</v>
      </c>
    </row>
    <row r="1007" spans="1:14" ht="13" customHeight="1" x14ac:dyDescent="0.2">
      <c r="A1007" s="54" t="s">
        <v>2813</v>
      </c>
      <c r="B1007" s="55" t="s">
        <v>2814</v>
      </c>
      <c r="C1007" s="55" t="s">
        <v>2815</v>
      </c>
      <c r="D1007" s="86" t="s">
        <v>24</v>
      </c>
      <c r="E1007" s="80" t="s">
        <v>87</v>
      </c>
      <c r="F1007" s="20">
        <v>10</v>
      </c>
      <c r="G1007" s="81">
        <f t="shared" si="249"/>
        <v>10.753559999999998</v>
      </c>
      <c r="H1007" s="9">
        <f t="shared" si="249"/>
        <v>881.79192</v>
      </c>
      <c r="I1007" s="26">
        <v>8.9612999999999996</v>
      </c>
      <c r="J1007" s="25">
        <f>I1007*$E$3</f>
        <v>734.82659999999998</v>
      </c>
      <c r="K1007" s="21">
        <f t="shared" si="250"/>
        <v>8.2145499999999991</v>
      </c>
      <c r="L1007" s="28">
        <f t="shared" si="250"/>
        <v>673.59310000000005</v>
      </c>
      <c r="M1007" s="26">
        <v>7.4678000000000004</v>
      </c>
      <c r="N1007" s="10">
        <f>M1007*$E$3</f>
        <v>612.3596</v>
      </c>
    </row>
    <row r="1008" spans="1:14" ht="13" customHeight="1" x14ac:dyDescent="0.2">
      <c r="A1008" s="54" t="s">
        <v>2816</v>
      </c>
      <c r="B1008" s="55" t="s">
        <v>2817</v>
      </c>
      <c r="C1008" s="55" t="s">
        <v>2818</v>
      </c>
      <c r="D1008" s="86" t="s">
        <v>24</v>
      </c>
      <c r="E1008" s="80" t="s">
        <v>87</v>
      </c>
      <c r="F1008" s="20">
        <v>10</v>
      </c>
      <c r="G1008" s="81">
        <f t="shared" si="249"/>
        <v>11.279159999999999</v>
      </c>
      <c r="H1008" s="9">
        <f t="shared" si="249"/>
        <v>924.89112</v>
      </c>
      <c r="I1008" s="26">
        <v>9.3993000000000002</v>
      </c>
      <c r="J1008" s="25">
        <f>I1008*$E$3</f>
        <v>770.74260000000004</v>
      </c>
      <c r="K1008" s="21">
        <f t="shared" si="250"/>
        <v>8.6160499999999995</v>
      </c>
      <c r="L1008" s="28">
        <f t="shared" si="250"/>
        <v>706.51610000000005</v>
      </c>
      <c r="M1008" s="26">
        <v>7.8327999999999998</v>
      </c>
      <c r="N1008" s="10">
        <f>M1008*$E$3</f>
        <v>642.28959999999995</v>
      </c>
    </row>
    <row r="1009" spans="1:14" ht="13" customHeight="1" x14ac:dyDescent="0.2">
      <c r="A1009" s="54" t="s">
        <v>2819</v>
      </c>
      <c r="B1009" s="55" t="s">
        <v>2820</v>
      </c>
      <c r="C1009" s="55" t="s">
        <v>2821</v>
      </c>
      <c r="D1009" s="86" t="s">
        <v>24</v>
      </c>
      <c r="E1009" s="80" t="s">
        <v>87</v>
      </c>
      <c r="F1009" s="20">
        <v>10</v>
      </c>
      <c r="G1009" s="81">
        <f t="shared" si="249"/>
        <v>11.279159999999999</v>
      </c>
      <c r="H1009" s="9">
        <f t="shared" si="249"/>
        <v>924.89112</v>
      </c>
      <c r="I1009" s="26">
        <v>9.3993000000000002</v>
      </c>
      <c r="J1009" s="25">
        <f>I1009*$E$3</f>
        <v>770.74260000000004</v>
      </c>
      <c r="K1009" s="21">
        <f t="shared" si="250"/>
        <v>8.6160499999999995</v>
      </c>
      <c r="L1009" s="28">
        <f t="shared" si="250"/>
        <v>706.51610000000005</v>
      </c>
      <c r="M1009" s="26">
        <v>7.8327999999999998</v>
      </c>
      <c r="N1009" s="10">
        <f>M1009*$E$3</f>
        <v>642.28959999999995</v>
      </c>
    </row>
    <row r="1010" spans="1:14" ht="50" customHeight="1" x14ac:dyDescent="0.2">
      <c r="A1010" s="98" t="s">
        <v>2822</v>
      </c>
      <c r="B1010" s="95"/>
      <c r="C1010" s="93"/>
      <c r="D1010" s="94"/>
      <c r="E1010" s="94"/>
      <c r="F1010" s="94"/>
      <c r="G1010" s="94"/>
      <c r="H1010" s="94"/>
      <c r="I1010" s="94"/>
      <c r="J1010" s="94"/>
      <c r="K1010" s="94"/>
      <c r="L1010" s="94"/>
      <c r="M1010" s="94"/>
      <c r="N1010" s="95"/>
    </row>
    <row r="1011" spans="1:14" ht="13" customHeight="1" x14ac:dyDescent="0.2">
      <c r="A1011" s="31" t="s">
        <v>1720</v>
      </c>
      <c r="B1011" s="12" t="s">
        <v>1721</v>
      </c>
      <c r="C1011" s="19" t="s">
        <v>1722</v>
      </c>
      <c r="D1011" s="86" t="s">
        <v>24</v>
      </c>
      <c r="E1011" s="80" t="s">
        <v>87</v>
      </c>
      <c r="F1011" s="83">
        <v>1</v>
      </c>
      <c r="G1011" s="79">
        <f>I1011*1.2</f>
        <v>0.77268000000000003</v>
      </c>
      <c r="H1011" s="9">
        <f>G1011*$E$3</f>
        <v>63.359760000000001</v>
      </c>
      <c r="I1011" s="21">
        <v>0.64390000000000003</v>
      </c>
      <c r="J1011" s="25">
        <f>I1011*$E$3</f>
        <v>52.799800000000005</v>
      </c>
      <c r="K1011" s="21">
        <f t="shared" ref="K1011:L1014" si="251">(I1011+M1011)/2</f>
        <v>0.59024999999999994</v>
      </c>
      <c r="L1011" s="28">
        <f t="shared" si="251"/>
        <v>48.400500000000001</v>
      </c>
      <c r="M1011" s="21">
        <v>0.53659999999999997</v>
      </c>
      <c r="N1011" s="10">
        <f>M1011*$E$3</f>
        <v>44.001199999999997</v>
      </c>
    </row>
    <row r="1012" spans="1:14" ht="13" customHeight="1" x14ac:dyDescent="0.2">
      <c r="A1012" s="37" t="s">
        <v>2823</v>
      </c>
      <c r="B1012" s="12" t="s">
        <v>2824</v>
      </c>
      <c r="C1012" s="19" t="s">
        <v>2825</v>
      </c>
      <c r="D1012" s="86" t="s">
        <v>24</v>
      </c>
      <c r="E1012" s="80" t="s">
        <v>87</v>
      </c>
      <c r="F1012" s="83">
        <v>1</v>
      </c>
      <c r="G1012" s="79">
        <f>I1012*1.2</f>
        <v>1.8419999999999999</v>
      </c>
      <c r="H1012" s="9">
        <f>G1012*$E$3</f>
        <v>151.04399999999998</v>
      </c>
      <c r="I1012" s="21">
        <v>1.5349999999999999</v>
      </c>
      <c r="J1012" s="25">
        <f>I1012*$E$3</f>
        <v>125.86999999999999</v>
      </c>
      <c r="K1012" s="21">
        <f t="shared" si="251"/>
        <v>1.4070999999999998</v>
      </c>
      <c r="L1012" s="28">
        <f t="shared" si="251"/>
        <v>115.38219999999998</v>
      </c>
      <c r="M1012" s="21">
        <v>1.2791999999999999</v>
      </c>
      <c r="N1012" s="10">
        <f>M1012*$E$3</f>
        <v>104.89439999999999</v>
      </c>
    </row>
    <row r="1013" spans="1:14" ht="13" customHeight="1" x14ac:dyDescent="0.2">
      <c r="A1013" s="37" t="s">
        <v>1723</v>
      </c>
      <c r="B1013" s="12" t="s">
        <v>2826</v>
      </c>
      <c r="C1013" s="19" t="s">
        <v>1725</v>
      </c>
      <c r="D1013" s="86" t="s">
        <v>24</v>
      </c>
      <c r="E1013" s="80" t="s">
        <v>87</v>
      </c>
      <c r="F1013" s="83">
        <v>1</v>
      </c>
      <c r="G1013" s="79">
        <f>I1013*1.2</f>
        <v>4.8369600000000004</v>
      </c>
      <c r="H1013" s="9">
        <f>G1013*$E$3</f>
        <v>396.63072000000005</v>
      </c>
      <c r="I1013" s="21">
        <v>4.0308000000000002</v>
      </c>
      <c r="J1013" s="25">
        <f>I1013*$E$3</f>
        <v>330.5256</v>
      </c>
      <c r="K1013" s="21">
        <f t="shared" si="251"/>
        <v>3.6949000000000001</v>
      </c>
      <c r="L1013" s="28">
        <f t="shared" si="251"/>
        <v>302.98180000000002</v>
      </c>
      <c r="M1013" s="21">
        <v>3.359</v>
      </c>
      <c r="N1013" s="10">
        <f>M1013*$E$3</f>
        <v>275.43799999999999</v>
      </c>
    </row>
    <row r="1014" spans="1:14" ht="13" customHeight="1" x14ac:dyDescent="0.2">
      <c r="A1014" s="37" t="s">
        <v>2827</v>
      </c>
      <c r="B1014" s="12" t="s">
        <v>2828</v>
      </c>
      <c r="C1014" s="19" t="s">
        <v>2829</v>
      </c>
      <c r="D1014" s="61" t="s">
        <v>35</v>
      </c>
      <c r="E1014" s="80" t="s">
        <v>87</v>
      </c>
      <c r="F1014" s="83">
        <v>1</v>
      </c>
      <c r="G1014" s="79">
        <f>I1014*1.2</f>
        <v>1.1286</v>
      </c>
      <c r="H1014" s="9">
        <f>G1014*$E$3</f>
        <v>92.545200000000008</v>
      </c>
      <c r="I1014" s="21">
        <v>0.9405</v>
      </c>
      <c r="J1014" s="25">
        <f>I1014*$E$3</f>
        <v>77.120999999999995</v>
      </c>
      <c r="K1014" s="21">
        <f t="shared" si="251"/>
        <v>0.86214999999999997</v>
      </c>
      <c r="L1014" s="28">
        <f t="shared" si="251"/>
        <v>70.696300000000008</v>
      </c>
      <c r="M1014" s="21">
        <v>0.78380000000000005</v>
      </c>
      <c r="N1014" s="10">
        <f>M1014*$E$3</f>
        <v>64.271600000000007</v>
      </c>
    </row>
    <row r="1015" spans="1:14" ht="50" customHeight="1" x14ac:dyDescent="0.2">
      <c r="A1015" s="117" t="s">
        <v>2830</v>
      </c>
      <c r="B1015" s="95"/>
      <c r="C1015" s="93"/>
      <c r="D1015" s="94"/>
      <c r="E1015" s="94"/>
      <c r="F1015" s="94"/>
      <c r="G1015" s="94"/>
      <c r="H1015" s="94"/>
      <c r="I1015" s="94"/>
      <c r="J1015" s="94"/>
      <c r="K1015" s="94"/>
      <c r="L1015" s="94"/>
      <c r="M1015" s="94"/>
      <c r="N1015" s="95"/>
    </row>
    <row r="1016" spans="1:14" ht="13" customHeight="1" x14ac:dyDescent="0.2">
      <c r="A1016" s="31" t="s">
        <v>2831</v>
      </c>
      <c r="B1016" s="55" t="s">
        <v>2832</v>
      </c>
      <c r="C1016" s="55" t="s">
        <v>2833</v>
      </c>
      <c r="D1016" s="86" t="s">
        <v>24</v>
      </c>
      <c r="E1016" s="80" t="s">
        <v>25</v>
      </c>
      <c r="F1016" s="20">
        <v>200</v>
      </c>
      <c r="G1016" s="79">
        <f>I1016*1.2</f>
        <v>2.94252</v>
      </c>
      <c r="H1016" s="9">
        <f>J1016*1.2</f>
        <v>241.28664000000001</v>
      </c>
      <c r="I1016" s="26">
        <v>2.4521000000000002</v>
      </c>
      <c r="J1016" s="25">
        <f>I1016*$E$3</f>
        <v>201.07220000000001</v>
      </c>
      <c r="K1016" s="21">
        <f>(I1016+M1016)/2</f>
        <v>2.2477499999999999</v>
      </c>
      <c r="L1016" s="28">
        <f>(J1016+N1016)/2</f>
        <v>184.31550000000001</v>
      </c>
      <c r="M1016" s="26">
        <v>2.0434000000000001</v>
      </c>
      <c r="N1016" s="10">
        <f>M1016*$E$3</f>
        <v>167.55880000000002</v>
      </c>
    </row>
    <row r="1017" spans="1:14" ht="13" customHeight="1" x14ac:dyDescent="0.2">
      <c r="A1017" s="31" t="s">
        <v>2834</v>
      </c>
      <c r="B1017" s="55" t="s">
        <v>2835</v>
      </c>
      <c r="C1017" s="55" t="s">
        <v>2836</v>
      </c>
      <c r="D1017" s="86" t="s">
        <v>24</v>
      </c>
      <c r="E1017" s="80" t="s">
        <v>25</v>
      </c>
      <c r="F1017" s="20">
        <v>200</v>
      </c>
      <c r="G1017" s="79">
        <f>I1017*1.2</f>
        <v>3.7997999999999998</v>
      </c>
      <c r="H1017" s="9">
        <f>J1017*1.2</f>
        <v>311.58359999999999</v>
      </c>
      <c r="I1017" s="26">
        <v>3.1665000000000001</v>
      </c>
      <c r="J1017" s="25">
        <f>I1017*$E$3</f>
        <v>259.65300000000002</v>
      </c>
      <c r="K1017" s="21">
        <f>(I1017+M1017)/2</f>
        <v>2.90265</v>
      </c>
      <c r="L1017" s="28">
        <f>(J1017+N1017)/2</f>
        <v>238.01730000000001</v>
      </c>
      <c r="M1017" s="26">
        <v>2.6387999999999998</v>
      </c>
      <c r="N1017" s="10">
        <f>M1017*$E$3</f>
        <v>216.38159999999999</v>
      </c>
    </row>
    <row r="1018" spans="1:14" ht="13" customHeight="1" x14ac:dyDescent="0.2">
      <c r="A1018" s="102" t="s">
        <v>2837</v>
      </c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4"/>
      <c r="M1018" s="94"/>
      <c r="N1018" s="95"/>
    </row>
    <row r="1019" spans="1:14" ht="50" customHeight="1" x14ac:dyDescent="0.2">
      <c r="A1019" s="98" t="s">
        <v>2838</v>
      </c>
      <c r="B1019" s="95"/>
      <c r="C1019" s="93"/>
      <c r="D1019" s="94"/>
      <c r="E1019" s="94"/>
      <c r="F1019" s="94"/>
      <c r="G1019" s="94"/>
      <c r="H1019" s="94"/>
      <c r="I1019" s="94"/>
      <c r="J1019" s="94"/>
      <c r="K1019" s="94"/>
      <c r="L1019" s="94"/>
      <c r="M1019" s="94"/>
      <c r="N1019" s="95"/>
    </row>
    <row r="1020" spans="1:14" ht="13" customHeight="1" x14ac:dyDescent="0.2">
      <c r="A1020" s="31" t="s">
        <v>2839</v>
      </c>
      <c r="B1020" s="55" t="s">
        <v>2840</v>
      </c>
      <c r="C1020" s="55" t="s">
        <v>2841</v>
      </c>
      <c r="D1020" s="86" t="s">
        <v>24</v>
      </c>
      <c r="E1020" s="80" t="s">
        <v>87</v>
      </c>
      <c r="F1020" s="20">
        <v>2000</v>
      </c>
      <c r="G1020" s="81">
        <f>I1020*1.2</f>
        <v>1.44E-2</v>
      </c>
      <c r="H1020" s="25">
        <f>G1020*$E$3</f>
        <v>1.1808000000000001</v>
      </c>
      <c r="I1020" s="21">
        <v>1.2E-2</v>
      </c>
      <c r="J1020" s="25">
        <f>I1020*$E$3</f>
        <v>0.98399999999999999</v>
      </c>
      <c r="K1020" s="21">
        <f t="shared" ref="K1020:L1024" si="252">(I1020+M1020)/2</f>
        <v>1.0999999999999999E-2</v>
      </c>
      <c r="L1020" s="28">
        <f t="shared" si="252"/>
        <v>0.90200000000000002</v>
      </c>
      <c r="M1020" s="21">
        <v>0.01</v>
      </c>
      <c r="N1020" s="10">
        <f>M1020*$E$3</f>
        <v>0.82000000000000006</v>
      </c>
    </row>
    <row r="1021" spans="1:14" ht="13" customHeight="1" x14ac:dyDescent="0.2">
      <c r="A1021" s="31" t="s">
        <v>2842</v>
      </c>
      <c r="B1021" s="55" t="s">
        <v>2843</v>
      </c>
      <c r="C1021" s="55" t="s">
        <v>2844</v>
      </c>
      <c r="D1021" s="86" t="s">
        <v>24</v>
      </c>
      <c r="E1021" s="80" t="s">
        <v>87</v>
      </c>
      <c r="F1021" s="20">
        <v>2000</v>
      </c>
      <c r="G1021" s="81">
        <f>I1021*1.2</f>
        <v>1.44E-2</v>
      </c>
      <c r="H1021" s="25">
        <f>G1021*$E$3</f>
        <v>1.1808000000000001</v>
      </c>
      <c r="I1021" s="21">
        <v>1.2E-2</v>
      </c>
      <c r="J1021" s="25">
        <f>I1021*$E$3</f>
        <v>0.98399999999999999</v>
      </c>
      <c r="K1021" s="21">
        <f t="shared" si="252"/>
        <v>1.0999999999999999E-2</v>
      </c>
      <c r="L1021" s="28">
        <f t="shared" si="252"/>
        <v>0.90200000000000002</v>
      </c>
      <c r="M1021" s="21">
        <v>0.01</v>
      </c>
      <c r="N1021" s="10">
        <f>M1021*$E$3</f>
        <v>0.82000000000000006</v>
      </c>
    </row>
    <row r="1022" spans="1:14" ht="13" customHeight="1" x14ac:dyDescent="0.2">
      <c r="A1022" s="31" t="s">
        <v>2845</v>
      </c>
      <c r="B1022" s="55" t="s">
        <v>2846</v>
      </c>
      <c r="C1022" s="55" t="s">
        <v>2847</v>
      </c>
      <c r="D1022" s="76" t="s">
        <v>148</v>
      </c>
      <c r="E1022" s="80" t="s">
        <v>87</v>
      </c>
      <c r="F1022" s="20">
        <v>5000</v>
      </c>
      <c r="G1022" s="81">
        <f>I1022*1.2</f>
        <v>0</v>
      </c>
      <c r="H1022" s="25">
        <f>G1022*$E$3</f>
        <v>0</v>
      </c>
      <c r="I1022" s="21">
        <v>0</v>
      </c>
      <c r="J1022" s="25">
        <f>I1022*$E$3</f>
        <v>0</v>
      </c>
      <c r="K1022" s="21">
        <f t="shared" si="252"/>
        <v>0</v>
      </c>
      <c r="L1022" s="28">
        <f t="shared" si="252"/>
        <v>0</v>
      </c>
      <c r="M1022" s="21">
        <v>0</v>
      </c>
      <c r="N1022" s="10">
        <f>M1022*$E$3</f>
        <v>0</v>
      </c>
    </row>
    <row r="1023" spans="1:14" ht="13" customHeight="1" x14ac:dyDescent="0.2">
      <c r="A1023" s="31" t="s">
        <v>2848</v>
      </c>
      <c r="B1023" s="55" t="s">
        <v>2849</v>
      </c>
      <c r="C1023" s="55" t="s">
        <v>2850</v>
      </c>
      <c r="D1023" s="86" t="s">
        <v>24</v>
      </c>
      <c r="E1023" s="80" t="s">
        <v>87</v>
      </c>
      <c r="F1023" s="20">
        <v>5000</v>
      </c>
      <c r="G1023" s="81">
        <f>I1023*1.2</f>
        <v>1.3679999999999999E-2</v>
      </c>
      <c r="H1023" s="25">
        <f>G1023*$E$3</f>
        <v>1.1217599999999999</v>
      </c>
      <c r="I1023" s="21">
        <v>1.14E-2</v>
      </c>
      <c r="J1023" s="25">
        <f>I1023*$E$3</f>
        <v>0.93480000000000008</v>
      </c>
      <c r="K1023" s="21">
        <f t="shared" si="252"/>
        <v>1.0450000000000001E-2</v>
      </c>
      <c r="L1023" s="28">
        <f t="shared" si="252"/>
        <v>0.8569</v>
      </c>
      <c r="M1023" s="21">
        <v>9.4999999999999998E-3</v>
      </c>
      <c r="N1023" s="10">
        <f>M1023*$E$3</f>
        <v>0.77900000000000003</v>
      </c>
    </row>
    <row r="1024" spans="1:14" ht="13" customHeight="1" x14ac:dyDescent="0.2">
      <c r="A1024" s="31" t="s">
        <v>2851</v>
      </c>
      <c r="B1024" s="55" t="s">
        <v>2852</v>
      </c>
      <c r="C1024" s="55" t="s">
        <v>2853</v>
      </c>
      <c r="D1024" s="86" t="s">
        <v>24</v>
      </c>
      <c r="E1024" s="80" t="s">
        <v>87</v>
      </c>
      <c r="F1024" s="20">
        <v>5000</v>
      </c>
      <c r="G1024" s="81">
        <f>I1024*1.2</f>
        <v>1.3679999999999999E-2</v>
      </c>
      <c r="H1024" s="25">
        <f>G1024*$E$3</f>
        <v>1.1217599999999999</v>
      </c>
      <c r="I1024" s="21">
        <v>1.14E-2</v>
      </c>
      <c r="J1024" s="25">
        <f>I1024*$E$3</f>
        <v>0.93480000000000008</v>
      </c>
      <c r="K1024" s="21">
        <f t="shared" si="252"/>
        <v>1.0450000000000001E-2</v>
      </c>
      <c r="L1024" s="28">
        <f t="shared" si="252"/>
        <v>0.8569</v>
      </c>
      <c r="M1024" s="21">
        <v>9.4999999999999998E-3</v>
      </c>
      <c r="N1024" s="10">
        <f>M1024*$E$3</f>
        <v>0.77900000000000003</v>
      </c>
    </row>
    <row r="1025" spans="1:14" ht="13" customHeight="1" x14ac:dyDescent="0.2">
      <c r="A1025" s="102" t="s">
        <v>2854</v>
      </c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4"/>
      <c r="M1025" s="94"/>
      <c r="N1025" s="95"/>
    </row>
    <row r="1026" spans="1:14" ht="50" customHeight="1" x14ac:dyDescent="0.2">
      <c r="A1026" s="98" t="s">
        <v>2855</v>
      </c>
      <c r="B1026" s="95"/>
      <c r="C1026" s="93"/>
      <c r="D1026" s="94"/>
      <c r="E1026" s="94"/>
      <c r="F1026" s="94"/>
      <c r="G1026" s="94"/>
      <c r="H1026" s="94"/>
      <c r="I1026" s="94"/>
      <c r="J1026" s="94"/>
      <c r="K1026" s="94"/>
      <c r="L1026" s="94"/>
      <c r="M1026" s="94"/>
      <c r="N1026" s="95"/>
    </row>
    <row r="1027" spans="1:14" ht="13" customHeight="1" x14ac:dyDescent="0.2">
      <c r="A1027" s="31" t="s">
        <v>2856</v>
      </c>
      <c r="B1027" s="55" t="s">
        <v>2857</v>
      </c>
      <c r="C1027" s="55" t="s">
        <v>2858</v>
      </c>
      <c r="D1027" s="86" t="s">
        <v>24</v>
      </c>
      <c r="E1027" s="80" t="s">
        <v>25</v>
      </c>
      <c r="F1027" s="20">
        <v>10</v>
      </c>
      <c r="G1027" s="81">
        <f t="shared" ref="G1027:H1029" si="253">I1027*1.2</f>
        <v>22.391639999999999</v>
      </c>
      <c r="H1027" s="25">
        <f t="shared" si="253"/>
        <v>1836.1144800000002</v>
      </c>
      <c r="I1027" s="26">
        <v>18.659700000000001</v>
      </c>
      <c r="J1027" s="25">
        <f>I1027*$E$3</f>
        <v>1530.0954000000002</v>
      </c>
      <c r="K1027" s="21">
        <f t="shared" ref="K1027:L1029" si="254">(I1027+M1027)/2</f>
        <v>17.104700000000001</v>
      </c>
      <c r="L1027" s="28">
        <f t="shared" si="254"/>
        <v>1402.5853999999999</v>
      </c>
      <c r="M1027" s="26">
        <v>15.5497</v>
      </c>
      <c r="N1027" s="10">
        <f>M1027*$E$3</f>
        <v>1275.0753999999999</v>
      </c>
    </row>
    <row r="1028" spans="1:14" ht="13" customHeight="1" x14ac:dyDescent="0.2">
      <c r="A1028" s="31" t="s">
        <v>2859</v>
      </c>
      <c r="B1028" s="55" t="s">
        <v>2860</v>
      </c>
      <c r="C1028" s="55" t="s">
        <v>2861</v>
      </c>
      <c r="D1028" s="86" t="s">
        <v>24</v>
      </c>
      <c r="E1028" s="80" t="s">
        <v>25</v>
      </c>
      <c r="F1028" s="20">
        <v>10</v>
      </c>
      <c r="G1028" s="81">
        <f t="shared" si="253"/>
        <v>22.391639999999999</v>
      </c>
      <c r="H1028" s="25">
        <f t="shared" si="253"/>
        <v>1836.1144800000002</v>
      </c>
      <c r="I1028" s="26">
        <v>18.659700000000001</v>
      </c>
      <c r="J1028" s="25">
        <f>I1028*$E$3</f>
        <v>1530.0954000000002</v>
      </c>
      <c r="K1028" s="21">
        <f t="shared" si="254"/>
        <v>17.104700000000001</v>
      </c>
      <c r="L1028" s="28">
        <f t="shared" si="254"/>
        <v>1402.5853999999999</v>
      </c>
      <c r="M1028" s="26">
        <v>15.5497</v>
      </c>
      <c r="N1028" s="10">
        <f>M1028*$E$3</f>
        <v>1275.0753999999999</v>
      </c>
    </row>
    <row r="1029" spans="1:14" ht="13" customHeight="1" x14ac:dyDescent="0.2">
      <c r="A1029" s="31" t="s">
        <v>2862</v>
      </c>
      <c r="B1029" s="55" t="s">
        <v>2863</v>
      </c>
      <c r="C1029" s="55" t="s">
        <v>2864</v>
      </c>
      <c r="D1029" s="86" t="s">
        <v>24</v>
      </c>
      <c r="E1029" s="80" t="s">
        <v>25</v>
      </c>
      <c r="F1029" s="20">
        <v>10</v>
      </c>
      <c r="G1029" s="81">
        <f t="shared" si="253"/>
        <v>22.391639999999999</v>
      </c>
      <c r="H1029" s="25">
        <f t="shared" si="253"/>
        <v>1836.1144800000002</v>
      </c>
      <c r="I1029" s="26">
        <v>18.659700000000001</v>
      </c>
      <c r="J1029" s="25">
        <f>I1029*$E$3</f>
        <v>1530.0954000000002</v>
      </c>
      <c r="K1029" s="21">
        <f t="shared" si="254"/>
        <v>17.104700000000001</v>
      </c>
      <c r="L1029" s="28">
        <f t="shared" si="254"/>
        <v>1402.5853999999999</v>
      </c>
      <c r="M1029" s="26">
        <v>15.5497</v>
      </c>
      <c r="N1029" s="10">
        <f>M1029*$E$3</f>
        <v>1275.0753999999999</v>
      </c>
    </row>
    <row r="1030" spans="1:14" ht="50" customHeight="1" x14ac:dyDescent="0.2">
      <c r="A1030" s="98" t="s">
        <v>2865</v>
      </c>
      <c r="B1030" s="95"/>
      <c r="C1030" s="93"/>
      <c r="D1030" s="94"/>
      <c r="E1030" s="94"/>
      <c r="F1030" s="94"/>
      <c r="G1030" s="94"/>
      <c r="H1030" s="94"/>
      <c r="I1030" s="94"/>
      <c r="J1030" s="94"/>
      <c r="K1030" s="94"/>
      <c r="L1030" s="94"/>
      <c r="M1030" s="94"/>
      <c r="N1030" s="95"/>
    </row>
    <row r="1031" spans="1:14" ht="13" customHeight="1" x14ac:dyDescent="0.2">
      <c r="A1031" s="31" t="s">
        <v>2866</v>
      </c>
      <c r="B1031" s="55" t="s">
        <v>2867</v>
      </c>
      <c r="C1031" s="55" t="s">
        <v>2868</v>
      </c>
      <c r="D1031" s="86" t="s">
        <v>24</v>
      </c>
      <c r="E1031" s="80" t="s">
        <v>87</v>
      </c>
      <c r="F1031" s="20">
        <v>10</v>
      </c>
      <c r="G1031" s="81">
        <f t="shared" ref="G1031:H1036" si="255">I1031*1.2</f>
        <v>22.620239999999999</v>
      </c>
      <c r="H1031" s="25">
        <f t="shared" si="255"/>
        <v>1854.85968</v>
      </c>
      <c r="I1031" s="26">
        <v>18.850200000000001</v>
      </c>
      <c r="J1031" s="25">
        <f t="shared" ref="J1031:J1036" si="256">I1031*$E$3</f>
        <v>1545.7164</v>
      </c>
      <c r="K1031" s="21">
        <f t="shared" ref="K1031:L1036" si="257">(I1031+M1031)/2</f>
        <v>17.279350000000001</v>
      </c>
      <c r="L1031" s="28">
        <f t="shared" si="257"/>
        <v>1416.9067</v>
      </c>
      <c r="M1031" s="26">
        <v>15.708500000000001</v>
      </c>
      <c r="N1031" s="10">
        <f t="shared" ref="N1031:N1036" si="258">M1031*$E$3</f>
        <v>1288.097</v>
      </c>
    </row>
    <row r="1032" spans="1:14" ht="13" customHeight="1" x14ac:dyDescent="0.2">
      <c r="A1032" s="31" t="s">
        <v>2869</v>
      </c>
      <c r="B1032" s="55" t="s">
        <v>2870</v>
      </c>
      <c r="C1032" s="55" t="s">
        <v>2871</v>
      </c>
      <c r="D1032" s="86" t="s">
        <v>24</v>
      </c>
      <c r="E1032" s="80" t="s">
        <v>87</v>
      </c>
      <c r="F1032" s="20">
        <v>10</v>
      </c>
      <c r="G1032" s="81">
        <f t="shared" si="255"/>
        <v>22.620239999999999</v>
      </c>
      <c r="H1032" s="25">
        <f t="shared" si="255"/>
        <v>1854.85968</v>
      </c>
      <c r="I1032" s="26">
        <v>18.850200000000001</v>
      </c>
      <c r="J1032" s="25">
        <f t="shared" si="256"/>
        <v>1545.7164</v>
      </c>
      <c r="K1032" s="21">
        <f t="shared" si="257"/>
        <v>17.279350000000001</v>
      </c>
      <c r="L1032" s="28">
        <f t="shared" si="257"/>
        <v>1416.9067</v>
      </c>
      <c r="M1032" s="26">
        <v>15.708500000000001</v>
      </c>
      <c r="N1032" s="10">
        <f t="shared" si="258"/>
        <v>1288.097</v>
      </c>
    </row>
    <row r="1033" spans="1:14" ht="13" customHeight="1" x14ac:dyDescent="0.2">
      <c r="A1033" s="31" t="s">
        <v>2872</v>
      </c>
      <c r="B1033" s="55" t="s">
        <v>2873</v>
      </c>
      <c r="C1033" s="55" t="s">
        <v>2874</v>
      </c>
      <c r="D1033" s="86" t="s">
        <v>24</v>
      </c>
      <c r="E1033" s="80" t="s">
        <v>87</v>
      </c>
      <c r="F1033" s="20">
        <v>10</v>
      </c>
      <c r="G1033" s="81">
        <f t="shared" si="255"/>
        <v>22.620239999999999</v>
      </c>
      <c r="H1033" s="25">
        <f t="shared" si="255"/>
        <v>1854.85968</v>
      </c>
      <c r="I1033" s="26">
        <v>18.850200000000001</v>
      </c>
      <c r="J1033" s="25">
        <f t="shared" si="256"/>
        <v>1545.7164</v>
      </c>
      <c r="K1033" s="21">
        <f t="shared" si="257"/>
        <v>17.279350000000001</v>
      </c>
      <c r="L1033" s="28">
        <f t="shared" si="257"/>
        <v>1416.9067</v>
      </c>
      <c r="M1033" s="26">
        <v>15.708500000000001</v>
      </c>
      <c r="N1033" s="10">
        <f t="shared" si="258"/>
        <v>1288.097</v>
      </c>
    </row>
    <row r="1034" spans="1:14" ht="13" customHeight="1" x14ac:dyDescent="0.2">
      <c r="A1034" s="31" t="s">
        <v>2875</v>
      </c>
      <c r="B1034" s="55" t="s">
        <v>2876</v>
      </c>
      <c r="C1034" s="55" t="s">
        <v>2877</v>
      </c>
      <c r="D1034" s="86" t="s">
        <v>24</v>
      </c>
      <c r="E1034" s="80" t="s">
        <v>87</v>
      </c>
      <c r="F1034" s="20">
        <v>40</v>
      </c>
      <c r="G1034" s="81">
        <f t="shared" si="255"/>
        <v>5.7051599999999993</v>
      </c>
      <c r="H1034" s="25">
        <f t="shared" si="255"/>
        <v>467.82311999999996</v>
      </c>
      <c r="I1034" s="26">
        <v>4.7542999999999997</v>
      </c>
      <c r="J1034" s="25">
        <f t="shared" si="256"/>
        <v>389.8526</v>
      </c>
      <c r="K1034" s="21">
        <f t="shared" si="257"/>
        <v>4.3581000000000003</v>
      </c>
      <c r="L1034" s="28">
        <f t="shared" si="257"/>
        <v>357.36419999999998</v>
      </c>
      <c r="M1034" s="26">
        <v>3.9619</v>
      </c>
      <c r="N1034" s="10">
        <f t="shared" si="258"/>
        <v>324.87580000000003</v>
      </c>
    </row>
    <row r="1035" spans="1:14" ht="13" customHeight="1" x14ac:dyDescent="0.2">
      <c r="A1035" s="31" t="s">
        <v>2878</v>
      </c>
      <c r="B1035" s="55" t="s">
        <v>2879</v>
      </c>
      <c r="C1035" s="55" t="s">
        <v>2880</v>
      </c>
      <c r="D1035" s="86" t="s">
        <v>24</v>
      </c>
      <c r="E1035" s="80" t="s">
        <v>87</v>
      </c>
      <c r="F1035" s="20">
        <v>40</v>
      </c>
      <c r="G1035" s="81">
        <f t="shared" si="255"/>
        <v>7.9808399999999988</v>
      </c>
      <c r="H1035" s="25">
        <f t="shared" si="255"/>
        <v>654.42887999999994</v>
      </c>
      <c r="I1035" s="26">
        <v>6.6506999999999996</v>
      </c>
      <c r="J1035" s="25">
        <f t="shared" si="256"/>
        <v>545.35739999999998</v>
      </c>
      <c r="K1035" s="21">
        <f t="shared" si="257"/>
        <v>6.0964999999999998</v>
      </c>
      <c r="L1035" s="28">
        <f t="shared" si="257"/>
        <v>499.91300000000001</v>
      </c>
      <c r="M1035" s="26">
        <v>5.5423</v>
      </c>
      <c r="N1035" s="10">
        <f t="shared" si="258"/>
        <v>454.46859999999998</v>
      </c>
    </row>
    <row r="1036" spans="1:14" ht="13" customHeight="1" x14ac:dyDescent="0.2">
      <c r="A1036" s="31" t="s">
        <v>2881</v>
      </c>
      <c r="B1036" s="55" t="s">
        <v>2882</v>
      </c>
      <c r="C1036" s="55" t="s">
        <v>2883</v>
      </c>
      <c r="D1036" s="86" t="s">
        <v>24</v>
      </c>
      <c r="E1036" s="80" t="s">
        <v>87</v>
      </c>
      <c r="F1036" s="20">
        <v>20</v>
      </c>
      <c r="G1036" s="81">
        <f t="shared" si="255"/>
        <v>15.424199999999999</v>
      </c>
      <c r="H1036" s="25">
        <f t="shared" si="255"/>
        <v>1264.7844</v>
      </c>
      <c r="I1036" s="26">
        <v>12.8535</v>
      </c>
      <c r="J1036" s="25">
        <f t="shared" si="256"/>
        <v>1053.9870000000001</v>
      </c>
      <c r="K1036" s="21">
        <f t="shared" si="257"/>
        <v>11.782399999999999</v>
      </c>
      <c r="L1036" s="28">
        <f t="shared" si="257"/>
        <v>966.15679999999998</v>
      </c>
      <c r="M1036" s="26">
        <v>10.7113</v>
      </c>
      <c r="N1036" s="10">
        <f t="shared" si="258"/>
        <v>878.32659999999998</v>
      </c>
    </row>
    <row r="1037" spans="1:14" ht="50" customHeight="1" x14ac:dyDescent="0.2">
      <c r="A1037" s="98" t="s">
        <v>2884</v>
      </c>
      <c r="B1037" s="95"/>
      <c r="C1037" s="93"/>
      <c r="D1037" s="94"/>
      <c r="E1037" s="94"/>
      <c r="F1037" s="94"/>
      <c r="G1037" s="94"/>
      <c r="H1037" s="94"/>
      <c r="I1037" s="94"/>
      <c r="J1037" s="94"/>
      <c r="K1037" s="94"/>
      <c r="L1037" s="94"/>
      <c r="M1037" s="94"/>
      <c r="N1037" s="95"/>
    </row>
    <row r="1038" spans="1:14" ht="13" customHeight="1" x14ac:dyDescent="0.2">
      <c r="A1038" s="31" t="s">
        <v>2885</v>
      </c>
      <c r="B1038" s="55" t="s">
        <v>2886</v>
      </c>
      <c r="C1038" s="55" t="s">
        <v>2887</v>
      </c>
      <c r="D1038" s="86" t="s">
        <v>24</v>
      </c>
      <c r="E1038" s="80" t="s">
        <v>87</v>
      </c>
      <c r="F1038" s="20">
        <v>10</v>
      </c>
      <c r="G1038" s="79">
        <f t="shared" ref="G1038:G1049" si="259">I1038*1.2</f>
        <v>34.15992</v>
      </c>
      <c r="H1038" s="9">
        <f t="shared" ref="H1038:H1049" si="260">J1038*1.2</f>
        <v>2801.1134399999996</v>
      </c>
      <c r="I1038" s="26">
        <v>28.4666</v>
      </c>
      <c r="J1038" s="25">
        <f t="shared" ref="J1038:J1049" si="261">I1038*$E$3</f>
        <v>2334.2611999999999</v>
      </c>
      <c r="K1038" s="21">
        <f t="shared" ref="K1038:K1049" si="262">(I1038+M1038)/2</f>
        <v>26.0944</v>
      </c>
      <c r="L1038" s="28">
        <f t="shared" ref="L1038:L1049" si="263">(J1038+N1038)/2</f>
        <v>2139.7408</v>
      </c>
      <c r="M1038" s="26">
        <v>23.722200000000001</v>
      </c>
      <c r="N1038" s="10">
        <f t="shared" ref="N1038:N1049" si="264">M1038*$E$3</f>
        <v>1945.2204000000002</v>
      </c>
    </row>
    <row r="1039" spans="1:14" ht="13" customHeight="1" x14ac:dyDescent="0.2">
      <c r="A1039" s="31" t="s">
        <v>2888</v>
      </c>
      <c r="B1039" s="55" t="s">
        <v>2889</v>
      </c>
      <c r="C1039" s="55" t="s">
        <v>2890</v>
      </c>
      <c r="D1039" s="86" t="s">
        <v>24</v>
      </c>
      <c r="E1039" s="80" t="s">
        <v>87</v>
      </c>
      <c r="F1039" s="20">
        <v>10</v>
      </c>
      <c r="G1039" s="79">
        <f t="shared" si="259"/>
        <v>62.659439999999996</v>
      </c>
      <c r="H1039" s="9">
        <f t="shared" si="260"/>
        <v>5138.0740799999994</v>
      </c>
      <c r="I1039" s="26">
        <v>52.216200000000001</v>
      </c>
      <c r="J1039" s="25">
        <f t="shared" si="261"/>
        <v>4281.7284</v>
      </c>
      <c r="K1039" s="21">
        <f t="shared" si="262"/>
        <v>47.864850000000004</v>
      </c>
      <c r="L1039" s="28">
        <f t="shared" si="263"/>
        <v>3924.9177</v>
      </c>
      <c r="M1039" s="26">
        <v>43.513500000000001</v>
      </c>
      <c r="N1039" s="10">
        <f t="shared" si="264"/>
        <v>3568.107</v>
      </c>
    </row>
    <row r="1040" spans="1:14" ht="13" customHeight="1" x14ac:dyDescent="0.2">
      <c r="A1040" s="31" t="s">
        <v>2891</v>
      </c>
      <c r="B1040" s="55" t="s">
        <v>2892</v>
      </c>
      <c r="C1040" s="55" t="s">
        <v>2893</v>
      </c>
      <c r="D1040" s="86" t="s">
        <v>24</v>
      </c>
      <c r="E1040" s="80" t="s">
        <v>87</v>
      </c>
      <c r="F1040" s="20">
        <v>6</v>
      </c>
      <c r="G1040" s="79">
        <f t="shared" si="259"/>
        <v>73.639439999999993</v>
      </c>
      <c r="H1040" s="9">
        <f t="shared" si="260"/>
        <v>6038.43408</v>
      </c>
      <c r="I1040" s="26">
        <v>61.366199999999999</v>
      </c>
      <c r="J1040" s="25">
        <f t="shared" si="261"/>
        <v>5032.0284000000001</v>
      </c>
      <c r="K1040" s="21">
        <f t="shared" si="262"/>
        <v>56.25235</v>
      </c>
      <c r="L1040" s="28">
        <f t="shared" si="263"/>
        <v>4612.6926999999996</v>
      </c>
      <c r="M1040" s="26">
        <v>51.138500000000001</v>
      </c>
      <c r="N1040" s="10">
        <f t="shared" si="264"/>
        <v>4193.357</v>
      </c>
    </row>
    <row r="1041" spans="1:14" ht="13" customHeight="1" x14ac:dyDescent="0.2">
      <c r="A1041" s="31" t="s">
        <v>2894</v>
      </c>
      <c r="B1041" s="55" t="s">
        <v>2895</v>
      </c>
      <c r="C1041" s="55" t="s">
        <v>2896</v>
      </c>
      <c r="D1041" s="86" t="s">
        <v>24</v>
      </c>
      <c r="E1041" s="80" t="s">
        <v>87</v>
      </c>
      <c r="F1041" s="20">
        <v>6</v>
      </c>
      <c r="G1041" s="79">
        <f t="shared" si="259"/>
        <v>73.639200000000002</v>
      </c>
      <c r="H1041" s="9">
        <f t="shared" si="260"/>
        <v>6038.4143999999997</v>
      </c>
      <c r="I1041" s="26">
        <v>61.366</v>
      </c>
      <c r="J1041" s="25">
        <f t="shared" si="261"/>
        <v>5032.0119999999997</v>
      </c>
      <c r="K1041" s="21">
        <f t="shared" si="262"/>
        <v>56.252200000000002</v>
      </c>
      <c r="L1041" s="28">
        <f t="shared" si="263"/>
        <v>4612.6803999999993</v>
      </c>
      <c r="M1041" s="26">
        <v>51.138399999999997</v>
      </c>
      <c r="N1041" s="10">
        <f t="shared" si="264"/>
        <v>4193.3487999999998</v>
      </c>
    </row>
    <row r="1042" spans="1:14" ht="13" customHeight="1" x14ac:dyDescent="0.2">
      <c r="A1042" s="31" t="s">
        <v>2897</v>
      </c>
      <c r="B1042" s="55" t="s">
        <v>2898</v>
      </c>
      <c r="C1042" s="55" t="s">
        <v>2899</v>
      </c>
      <c r="D1042" s="86" t="s">
        <v>24</v>
      </c>
      <c r="E1042" s="80" t="s">
        <v>87</v>
      </c>
      <c r="F1042" s="20">
        <v>6</v>
      </c>
      <c r="G1042" s="79">
        <f t="shared" si="259"/>
        <v>73.639439999999993</v>
      </c>
      <c r="H1042" s="9">
        <f t="shared" si="260"/>
        <v>6038.43408</v>
      </c>
      <c r="I1042" s="26">
        <v>61.366199999999999</v>
      </c>
      <c r="J1042" s="25">
        <f t="shared" si="261"/>
        <v>5032.0284000000001</v>
      </c>
      <c r="K1042" s="21">
        <f t="shared" si="262"/>
        <v>56.25235</v>
      </c>
      <c r="L1042" s="28">
        <f t="shared" si="263"/>
        <v>4612.6926999999996</v>
      </c>
      <c r="M1042" s="26">
        <v>51.138500000000001</v>
      </c>
      <c r="N1042" s="10">
        <f t="shared" si="264"/>
        <v>4193.357</v>
      </c>
    </row>
    <row r="1043" spans="1:14" ht="13" customHeight="1" x14ac:dyDescent="0.2">
      <c r="A1043" s="31" t="s">
        <v>2900</v>
      </c>
      <c r="B1043" s="55" t="s">
        <v>2901</v>
      </c>
      <c r="C1043" s="55" t="s">
        <v>2902</v>
      </c>
      <c r="D1043" s="86" t="s">
        <v>24</v>
      </c>
      <c r="E1043" s="80" t="s">
        <v>87</v>
      </c>
      <c r="F1043" s="20">
        <v>6</v>
      </c>
      <c r="G1043" s="79">
        <f t="shared" si="259"/>
        <v>73.639319999999998</v>
      </c>
      <c r="H1043" s="9">
        <f t="shared" si="260"/>
        <v>6038.4242399999994</v>
      </c>
      <c r="I1043" s="26">
        <v>61.366100000000003</v>
      </c>
      <c r="J1043" s="25">
        <f t="shared" si="261"/>
        <v>5032.0201999999999</v>
      </c>
      <c r="K1043" s="21">
        <f t="shared" si="262"/>
        <v>56.252250000000004</v>
      </c>
      <c r="L1043" s="28">
        <f t="shared" si="263"/>
        <v>4612.6844999999994</v>
      </c>
      <c r="M1043" s="26">
        <v>51.138399999999997</v>
      </c>
      <c r="N1043" s="10">
        <f t="shared" si="264"/>
        <v>4193.3487999999998</v>
      </c>
    </row>
    <row r="1044" spans="1:14" ht="13" customHeight="1" x14ac:dyDescent="0.2">
      <c r="A1044" s="31" t="s">
        <v>2903</v>
      </c>
      <c r="B1044" s="55" t="s">
        <v>2904</v>
      </c>
      <c r="C1044" s="55" t="s">
        <v>2905</v>
      </c>
      <c r="D1044" s="86" t="s">
        <v>24</v>
      </c>
      <c r="E1044" s="80" t="s">
        <v>87</v>
      </c>
      <c r="F1044" s="20">
        <v>20</v>
      </c>
      <c r="G1044" s="79">
        <f t="shared" si="259"/>
        <v>23.975159999999999</v>
      </c>
      <c r="H1044" s="9">
        <f t="shared" si="260"/>
        <v>1965.9631199999999</v>
      </c>
      <c r="I1044" s="26">
        <v>19.979299999999999</v>
      </c>
      <c r="J1044" s="25">
        <f t="shared" si="261"/>
        <v>1638.3026</v>
      </c>
      <c r="K1044" s="21">
        <f t="shared" si="262"/>
        <v>18.314349999999997</v>
      </c>
      <c r="L1044" s="28">
        <f t="shared" si="263"/>
        <v>1501.7766999999999</v>
      </c>
      <c r="M1044" s="26">
        <v>16.6494</v>
      </c>
      <c r="N1044" s="10">
        <f t="shared" si="264"/>
        <v>1365.2508</v>
      </c>
    </row>
    <row r="1045" spans="1:14" ht="13" customHeight="1" x14ac:dyDescent="0.2">
      <c r="A1045" s="31" t="s">
        <v>2906</v>
      </c>
      <c r="B1045" s="55" t="s">
        <v>2907</v>
      </c>
      <c r="C1045" s="55" t="s">
        <v>2908</v>
      </c>
      <c r="D1045" s="86" t="s">
        <v>24</v>
      </c>
      <c r="E1045" s="80" t="s">
        <v>87</v>
      </c>
      <c r="F1045" s="20">
        <v>20</v>
      </c>
      <c r="G1045" s="79">
        <f t="shared" si="259"/>
        <v>24.358919999999998</v>
      </c>
      <c r="H1045" s="9">
        <f t="shared" si="260"/>
        <v>1997.4314399999998</v>
      </c>
      <c r="I1045" s="26">
        <v>20.299099999999999</v>
      </c>
      <c r="J1045" s="25">
        <f t="shared" si="261"/>
        <v>1664.5262</v>
      </c>
      <c r="K1045" s="21">
        <f t="shared" si="262"/>
        <v>18.607500000000002</v>
      </c>
      <c r="L1045" s="28">
        <f t="shared" si="263"/>
        <v>1525.8150000000001</v>
      </c>
      <c r="M1045" s="26">
        <v>16.915900000000001</v>
      </c>
      <c r="N1045" s="10">
        <f t="shared" si="264"/>
        <v>1387.1038000000001</v>
      </c>
    </row>
    <row r="1046" spans="1:14" ht="13" customHeight="1" x14ac:dyDescent="0.2">
      <c r="A1046" s="31" t="s">
        <v>2909</v>
      </c>
      <c r="B1046" s="55" t="s">
        <v>2910</v>
      </c>
      <c r="C1046" s="55" t="s">
        <v>2911</v>
      </c>
      <c r="D1046" s="86" t="s">
        <v>24</v>
      </c>
      <c r="E1046" s="80" t="s">
        <v>87</v>
      </c>
      <c r="F1046" s="20">
        <v>20</v>
      </c>
      <c r="G1046" s="79">
        <f t="shared" si="259"/>
        <v>23.975159999999999</v>
      </c>
      <c r="H1046" s="9">
        <f t="shared" si="260"/>
        <v>1965.9631199999999</v>
      </c>
      <c r="I1046" s="26">
        <v>19.979299999999999</v>
      </c>
      <c r="J1046" s="25">
        <f t="shared" si="261"/>
        <v>1638.3026</v>
      </c>
      <c r="K1046" s="21">
        <f t="shared" si="262"/>
        <v>18.314349999999997</v>
      </c>
      <c r="L1046" s="28">
        <f t="shared" si="263"/>
        <v>1501.7766999999999</v>
      </c>
      <c r="M1046" s="26">
        <v>16.6494</v>
      </c>
      <c r="N1046" s="10">
        <f t="shared" si="264"/>
        <v>1365.2508</v>
      </c>
    </row>
    <row r="1047" spans="1:14" ht="13" customHeight="1" x14ac:dyDescent="0.2">
      <c r="A1047" s="31" t="s">
        <v>2912</v>
      </c>
      <c r="B1047" s="55" t="s">
        <v>2913</v>
      </c>
      <c r="C1047" s="55" t="s">
        <v>2914</v>
      </c>
      <c r="D1047" s="86" t="s">
        <v>24</v>
      </c>
      <c r="E1047" s="80" t="s">
        <v>87</v>
      </c>
      <c r="F1047" s="20">
        <v>20</v>
      </c>
      <c r="G1047" s="79">
        <f t="shared" si="259"/>
        <v>24.358560000000001</v>
      </c>
      <c r="H1047" s="9">
        <f t="shared" si="260"/>
        <v>1997.40192</v>
      </c>
      <c r="I1047" s="26">
        <v>20.2988</v>
      </c>
      <c r="J1047" s="25">
        <f t="shared" si="261"/>
        <v>1664.5016000000001</v>
      </c>
      <c r="K1047" s="21">
        <f t="shared" si="262"/>
        <v>18.607199999999999</v>
      </c>
      <c r="L1047" s="28">
        <f t="shared" si="263"/>
        <v>1525.7904000000001</v>
      </c>
      <c r="M1047" s="26">
        <v>16.915600000000001</v>
      </c>
      <c r="N1047" s="10">
        <f t="shared" si="264"/>
        <v>1387.0792000000001</v>
      </c>
    </row>
    <row r="1048" spans="1:14" ht="13" customHeight="1" x14ac:dyDescent="0.2">
      <c r="A1048" s="31" t="s">
        <v>2915</v>
      </c>
      <c r="B1048" s="55" t="s">
        <v>2916</v>
      </c>
      <c r="C1048" s="55" t="s">
        <v>2917</v>
      </c>
      <c r="D1048" s="86" t="s">
        <v>24</v>
      </c>
      <c r="E1048" s="80" t="s">
        <v>87</v>
      </c>
      <c r="F1048" s="20">
        <v>10</v>
      </c>
      <c r="G1048" s="79">
        <f t="shared" si="259"/>
        <v>32.761800000000001</v>
      </c>
      <c r="H1048" s="9">
        <f t="shared" si="260"/>
        <v>2686.4675999999999</v>
      </c>
      <c r="I1048" s="26">
        <v>27.301500000000001</v>
      </c>
      <c r="J1048" s="25">
        <f t="shared" si="261"/>
        <v>2238.723</v>
      </c>
      <c r="K1048" s="21">
        <f t="shared" si="262"/>
        <v>25.026400000000002</v>
      </c>
      <c r="L1048" s="28">
        <f t="shared" si="263"/>
        <v>2052.1648</v>
      </c>
      <c r="M1048" s="26">
        <v>22.751300000000001</v>
      </c>
      <c r="N1048" s="10">
        <f t="shared" si="264"/>
        <v>1865.6066000000001</v>
      </c>
    </row>
    <row r="1049" spans="1:14" ht="13" customHeight="1" x14ac:dyDescent="0.2">
      <c r="A1049" s="31" t="s">
        <v>2918</v>
      </c>
      <c r="B1049" s="55" t="s">
        <v>2919</v>
      </c>
      <c r="C1049" s="55" t="s">
        <v>2920</v>
      </c>
      <c r="D1049" s="86" t="s">
        <v>24</v>
      </c>
      <c r="E1049" s="80" t="s">
        <v>87</v>
      </c>
      <c r="F1049" s="20">
        <v>10</v>
      </c>
      <c r="G1049" s="79">
        <f t="shared" si="259"/>
        <v>62.659439999999996</v>
      </c>
      <c r="H1049" s="9">
        <f t="shared" si="260"/>
        <v>5138.0740799999994</v>
      </c>
      <c r="I1049" s="26">
        <v>52.216200000000001</v>
      </c>
      <c r="J1049" s="25">
        <f t="shared" si="261"/>
        <v>4281.7284</v>
      </c>
      <c r="K1049" s="21">
        <f t="shared" si="262"/>
        <v>47.864850000000004</v>
      </c>
      <c r="L1049" s="28">
        <f t="shared" si="263"/>
        <v>3924.9177</v>
      </c>
      <c r="M1049" s="26">
        <v>43.513500000000001</v>
      </c>
      <c r="N1049" s="10">
        <f t="shared" si="264"/>
        <v>3568.107</v>
      </c>
    </row>
    <row r="1050" spans="1:14" ht="50" customHeight="1" x14ac:dyDescent="0.2">
      <c r="A1050" s="98" t="s">
        <v>2921</v>
      </c>
      <c r="B1050" s="95"/>
      <c r="C1050" s="93"/>
      <c r="D1050" s="94"/>
      <c r="E1050" s="94"/>
      <c r="F1050" s="94"/>
      <c r="G1050" s="94"/>
      <c r="H1050" s="94"/>
      <c r="I1050" s="94"/>
      <c r="J1050" s="94"/>
      <c r="K1050" s="94"/>
      <c r="L1050" s="94"/>
      <c r="M1050" s="94"/>
      <c r="N1050" s="95"/>
    </row>
    <row r="1051" spans="1:14" ht="13" customHeight="1" x14ac:dyDescent="0.2">
      <c r="A1051" s="31" t="s">
        <v>2922</v>
      </c>
      <c r="B1051" s="55" t="s">
        <v>2923</v>
      </c>
      <c r="C1051" s="55" t="s">
        <v>2924</v>
      </c>
      <c r="D1051" s="80" t="s">
        <v>148</v>
      </c>
      <c r="E1051" s="80" t="s">
        <v>87</v>
      </c>
      <c r="F1051" s="20"/>
      <c r="G1051" s="81">
        <f t="shared" ref="G1051:G1064" si="265">I1051*1.2</f>
        <v>49.809600000000003</v>
      </c>
      <c r="H1051" s="25">
        <f t="shared" ref="H1051:H1064" si="266">J1051*1.2</f>
        <v>4084.3872000000001</v>
      </c>
      <c r="I1051" s="26">
        <v>41.508000000000003</v>
      </c>
      <c r="J1051" s="25">
        <f t="shared" ref="J1051:J1064" si="267">I1051*$E$3</f>
        <v>3403.6560000000004</v>
      </c>
      <c r="K1051" s="21">
        <f t="shared" ref="K1051:K1064" si="268">(I1051+M1051)/2</f>
        <v>38.049000000000007</v>
      </c>
      <c r="L1051" s="28">
        <f t="shared" ref="L1051:L1064" si="269">(J1051+N1051)/2</f>
        <v>3120.018</v>
      </c>
      <c r="M1051" s="26">
        <v>34.590000000000003</v>
      </c>
      <c r="N1051" s="10">
        <f t="shared" ref="N1051:N1064" si="270">M1051*$E$3</f>
        <v>2836.38</v>
      </c>
    </row>
    <row r="1052" spans="1:14" ht="13" customHeight="1" x14ac:dyDescent="0.2">
      <c r="A1052" s="31" t="s">
        <v>2925</v>
      </c>
      <c r="B1052" s="55" t="s">
        <v>2926</v>
      </c>
      <c r="C1052" s="55" t="s">
        <v>2927</v>
      </c>
      <c r="D1052" s="80" t="s">
        <v>148</v>
      </c>
      <c r="E1052" s="80" t="s">
        <v>87</v>
      </c>
      <c r="F1052" s="20"/>
      <c r="G1052" s="81">
        <f t="shared" si="265"/>
        <v>74.718000000000004</v>
      </c>
      <c r="H1052" s="25">
        <f t="shared" si="266"/>
        <v>6126.8760000000002</v>
      </c>
      <c r="I1052" s="26">
        <v>62.265000000000001</v>
      </c>
      <c r="J1052" s="25">
        <f t="shared" si="267"/>
        <v>5105.7300000000005</v>
      </c>
      <c r="K1052" s="21">
        <f t="shared" si="268"/>
        <v>57.076250000000002</v>
      </c>
      <c r="L1052" s="28">
        <f t="shared" si="269"/>
        <v>4680.2525000000005</v>
      </c>
      <c r="M1052" s="26">
        <v>51.887500000000003</v>
      </c>
      <c r="N1052" s="10">
        <f t="shared" si="270"/>
        <v>4254.7750000000005</v>
      </c>
    </row>
    <row r="1053" spans="1:14" ht="13" customHeight="1" x14ac:dyDescent="0.2">
      <c r="A1053" s="31" t="s">
        <v>2928</v>
      </c>
      <c r="B1053" s="55" t="s">
        <v>2929</v>
      </c>
      <c r="C1053" s="55" t="s">
        <v>2930</v>
      </c>
      <c r="D1053" s="64" t="s">
        <v>148</v>
      </c>
      <c r="E1053" s="80" t="s">
        <v>87</v>
      </c>
      <c r="F1053" s="20"/>
      <c r="G1053" s="81">
        <f t="shared" si="265"/>
        <v>49.809600000000003</v>
      </c>
      <c r="H1053" s="25">
        <f t="shared" si="266"/>
        <v>4084.3872000000001</v>
      </c>
      <c r="I1053" s="26">
        <v>41.508000000000003</v>
      </c>
      <c r="J1053" s="25">
        <f t="shared" si="267"/>
        <v>3403.6560000000004</v>
      </c>
      <c r="K1053" s="21">
        <f t="shared" si="268"/>
        <v>38.049000000000007</v>
      </c>
      <c r="L1053" s="28">
        <f t="shared" si="269"/>
        <v>3120.018</v>
      </c>
      <c r="M1053" s="26">
        <v>34.590000000000003</v>
      </c>
      <c r="N1053" s="10">
        <f t="shared" si="270"/>
        <v>2836.38</v>
      </c>
    </row>
    <row r="1054" spans="1:14" ht="13" customHeight="1" x14ac:dyDescent="0.2">
      <c r="A1054" s="31" t="s">
        <v>2931</v>
      </c>
      <c r="B1054" s="55" t="s">
        <v>2932</v>
      </c>
      <c r="C1054" s="55" t="s">
        <v>2933</v>
      </c>
      <c r="D1054" s="86" t="s">
        <v>24</v>
      </c>
      <c r="E1054" s="80" t="s">
        <v>87</v>
      </c>
      <c r="F1054" s="20"/>
      <c r="G1054" s="81">
        <f t="shared" si="265"/>
        <v>74.718000000000004</v>
      </c>
      <c r="H1054" s="25">
        <f t="shared" si="266"/>
        <v>6126.8760000000002</v>
      </c>
      <c r="I1054" s="26">
        <v>62.265000000000001</v>
      </c>
      <c r="J1054" s="25">
        <f t="shared" si="267"/>
        <v>5105.7300000000005</v>
      </c>
      <c r="K1054" s="21">
        <f t="shared" si="268"/>
        <v>57.076250000000002</v>
      </c>
      <c r="L1054" s="28">
        <f t="shared" si="269"/>
        <v>4680.2525000000005</v>
      </c>
      <c r="M1054" s="26">
        <v>51.887500000000003</v>
      </c>
      <c r="N1054" s="10">
        <f t="shared" si="270"/>
        <v>4254.7750000000005</v>
      </c>
    </row>
    <row r="1055" spans="1:14" ht="13" customHeight="1" x14ac:dyDescent="0.2">
      <c r="A1055" s="31" t="s">
        <v>2934</v>
      </c>
      <c r="B1055" s="55" t="s">
        <v>2935</v>
      </c>
      <c r="C1055" s="55" t="s">
        <v>2936</v>
      </c>
      <c r="D1055" s="86" t="s">
        <v>24</v>
      </c>
      <c r="E1055" s="80" t="s">
        <v>87</v>
      </c>
      <c r="F1055" s="20"/>
      <c r="G1055" s="81">
        <f t="shared" si="265"/>
        <v>51.105600000000003</v>
      </c>
      <c r="H1055" s="25">
        <f t="shared" si="266"/>
        <v>4190.6592000000001</v>
      </c>
      <c r="I1055" s="26">
        <v>42.588000000000001</v>
      </c>
      <c r="J1055" s="25">
        <f t="shared" si="267"/>
        <v>3492.2159999999999</v>
      </c>
      <c r="K1055" s="21">
        <f t="shared" si="268"/>
        <v>39.039000000000001</v>
      </c>
      <c r="L1055" s="28">
        <f t="shared" si="269"/>
        <v>3201.1980000000003</v>
      </c>
      <c r="M1055" s="26">
        <v>35.49</v>
      </c>
      <c r="N1055" s="10">
        <f t="shared" si="270"/>
        <v>2910.1800000000003</v>
      </c>
    </row>
    <row r="1056" spans="1:14" ht="13" customHeight="1" x14ac:dyDescent="0.2">
      <c r="A1056" s="31" t="s">
        <v>2937</v>
      </c>
      <c r="B1056" s="55" t="s">
        <v>2938</v>
      </c>
      <c r="C1056" s="55" t="s">
        <v>2939</v>
      </c>
      <c r="D1056" s="86" t="s">
        <v>24</v>
      </c>
      <c r="E1056" s="80" t="s">
        <v>87</v>
      </c>
      <c r="F1056" s="20"/>
      <c r="G1056" s="81">
        <f t="shared" si="265"/>
        <v>76.657560000000004</v>
      </c>
      <c r="H1056" s="25">
        <f t="shared" si="266"/>
        <v>6285.9199199999994</v>
      </c>
      <c r="I1056" s="26">
        <v>63.881300000000003</v>
      </c>
      <c r="J1056" s="25">
        <f t="shared" si="267"/>
        <v>5238.2665999999999</v>
      </c>
      <c r="K1056" s="21">
        <f t="shared" si="268"/>
        <v>58.557850000000002</v>
      </c>
      <c r="L1056" s="28">
        <f t="shared" si="269"/>
        <v>4801.7437</v>
      </c>
      <c r="M1056" s="26">
        <v>53.234400000000001</v>
      </c>
      <c r="N1056" s="10">
        <f t="shared" si="270"/>
        <v>4365.2208000000001</v>
      </c>
    </row>
    <row r="1057" spans="1:14" ht="13" customHeight="1" x14ac:dyDescent="0.2">
      <c r="A1057" s="31" t="s">
        <v>2940</v>
      </c>
      <c r="B1057" s="55" t="s">
        <v>2941</v>
      </c>
      <c r="C1057" s="55" t="s">
        <v>2942</v>
      </c>
      <c r="D1057" s="86" t="s">
        <v>24</v>
      </c>
      <c r="E1057" s="80" t="s">
        <v>87</v>
      </c>
      <c r="F1057" s="20"/>
      <c r="G1057" s="81">
        <f t="shared" si="265"/>
        <v>51.105600000000003</v>
      </c>
      <c r="H1057" s="25">
        <f t="shared" si="266"/>
        <v>4190.6592000000001</v>
      </c>
      <c r="I1057" s="26">
        <v>42.588000000000001</v>
      </c>
      <c r="J1057" s="25">
        <f t="shared" si="267"/>
        <v>3492.2159999999999</v>
      </c>
      <c r="K1057" s="21">
        <f t="shared" si="268"/>
        <v>39.039000000000001</v>
      </c>
      <c r="L1057" s="28">
        <f t="shared" si="269"/>
        <v>3201.1980000000003</v>
      </c>
      <c r="M1057" s="26">
        <v>35.49</v>
      </c>
      <c r="N1057" s="10">
        <f t="shared" si="270"/>
        <v>2910.1800000000003</v>
      </c>
    </row>
    <row r="1058" spans="1:14" ht="13" customHeight="1" x14ac:dyDescent="0.2">
      <c r="A1058" s="31" t="s">
        <v>2943</v>
      </c>
      <c r="B1058" s="55" t="s">
        <v>2944</v>
      </c>
      <c r="C1058" s="55" t="s">
        <v>2945</v>
      </c>
      <c r="D1058" s="86" t="s">
        <v>24</v>
      </c>
      <c r="E1058" s="80" t="s">
        <v>87</v>
      </c>
      <c r="F1058" s="20"/>
      <c r="G1058" s="81">
        <f t="shared" si="265"/>
        <v>76.657560000000004</v>
      </c>
      <c r="H1058" s="25">
        <f t="shared" si="266"/>
        <v>6285.9199199999994</v>
      </c>
      <c r="I1058" s="26">
        <v>63.881300000000003</v>
      </c>
      <c r="J1058" s="25">
        <f t="shared" si="267"/>
        <v>5238.2665999999999</v>
      </c>
      <c r="K1058" s="21">
        <f t="shared" si="268"/>
        <v>58.557850000000002</v>
      </c>
      <c r="L1058" s="28">
        <f t="shared" si="269"/>
        <v>4801.7437</v>
      </c>
      <c r="M1058" s="26">
        <v>53.234400000000001</v>
      </c>
      <c r="N1058" s="10">
        <f t="shared" si="270"/>
        <v>4365.2208000000001</v>
      </c>
    </row>
    <row r="1059" spans="1:14" ht="13" customHeight="1" x14ac:dyDescent="0.2">
      <c r="A1059" s="31" t="s">
        <v>2946</v>
      </c>
      <c r="B1059" s="55" t="s">
        <v>2947</v>
      </c>
      <c r="C1059" s="55" t="s">
        <v>2948</v>
      </c>
      <c r="D1059" s="86" t="s">
        <v>24</v>
      </c>
      <c r="E1059" s="80" t="s">
        <v>87</v>
      </c>
      <c r="F1059" s="20"/>
      <c r="G1059" s="81">
        <f t="shared" si="265"/>
        <v>56.005199999999995</v>
      </c>
      <c r="H1059" s="25">
        <f t="shared" si="266"/>
        <v>4592.4263999999994</v>
      </c>
      <c r="I1059" s="26">
        <v>46.670999999999999</v>
      </c>
      <c r="J1059" s="25">
        <f t="shared" si="267"/>
        <v>3827.0219999999999</v>
      </c>
      <c r="K1059" s="21">
        <f t="shared" si="268"/>
        <v>42.781750000000002</v>
      </c>
      <c r="L1059" s="28">
        <f t="shared" si="269"/>
        <v>3508.1035000000002</v>
      </c>
      <c r="M1059" s="26">
        <v>38.892499999999998</v>
      </c>
      <c r="N1059" s="10">
        <f t="shared" si="270"/>
        <v>3189.1849999999999</v>
      </c>
    </row>
    <row r="1060" spans="1:14" ht="13" customHeight="1" x14ac:dyDescent="0.2">
      <c r="A1060" s="31" t="s">
        <v>2949</v>
      </c>
      <c r="B1060" s="55" t="s">
        <v>2950</v>
      </c>
      <c r="C1060" s="55" t="s">
        <v>2951</v>
      </c>
      <c r="D1060" s="86" t="s">
        <v>24</v>
      </c>
      <c r="E1060" s="80" t="s">
        <v>87</v>
      </c>
      <c r="F1060" s="20"/>
      <c r="G1060" s="81">
        <f t="shared" si="265"/>
        <v>84.009480000000011</v>
      </c>
      <c r="H1060" s="25">
        <f t="shared" si="266"/>
        <v>6888.777360000001</v>
      </c>
      <c r="I1060" s="26">
        <v>70.007900000000006</v>
      </c>
      <c r="J1060" s="25">
        <f t="shared" si="267"/>
        <v>5740.6478000000006</v>
      </c>
      <c r="K1060" s="21">
        <f t="shared" si="268"/>
        <v>64.173900000000003</v>
      </c>
      <c r="L1060" s="28">
        <f t="shared" si="269"/>
        <v>5262.2597999999998</v>
      </c>
      <c r="M1060" s="26">
        <v>58.3399</v>
      </c>
      <c r="N1060" s="10">
        <f t="shared" si="270"/>
        <v>4783.8717999999999</v>
      </c>
    </row>
    <row r="1061" spans="1:14" ht="13" customHeight="1" x14ac:dyDescent="0.2">
      <c r="A1061" s="31" t="s">
        <v>2952</v>
      </c>
      <c r="B1061" s="55" t="s">
        <v>2953</v>
      </c>
      <c r="C1061" s="55" t="s">
        <v>2954</v>
      </c>
      <c r="D1061" s="80" t="s">
        <v>148</v>
      </c>
      <c r="E1061" s="80" t="s">
        <v>87</v>
      </c>
      <c r="F1061" s="20"/>
      <c r="G1061" s="81">
        <f t="shared" si="265"/>
        <v>56.005199999999995</v>
      </c>
      <c r="H1061" s="25">
        <f t="shared" si="266"/>
        <v>4592.4263999999994</v>
      </c>
      <c r="I1061" s="26">
        <v>46.670999999999999</v>
      </c>
      <c r="J1061" s="25">
        <f t="shared" si="267"/>
        <v>3827.0219999999999</v>
      </c>
      <c r="K1061" s="21">
        <f t="shared" si="268"/>
        <v>42.781750000000002</v>
      </c>
      <c r="L1061" s="28">
        <f t="shared" si="269"/>
        <v>3508.1035000000002</v>
      </c>
      <c r="M1061" s="26">
        <v>38.892499999999998</v>
      </c>
      <c r="N1061" s="10">
        <f t="shared" si="270"/>
        <v>3189.1849999999999</v>
      </c>
    </row>
    <row r="1062" spans="1:14" ht="13" customHeight="1" x14ac:dyDescent="0.2">
      <c r="A1062" s="31" t="s">
        <v>2955</v>
      </c>
      <c r="B1062" s="55" t="s">
        <v>2956</v>
      </c>
      <c r="C1062" s="55" t="s">
        <v>2957</v>
      </c>
      <c r="D1062" s="80" t="s">
        <v>148</v>
      </c>
      <c r="E1062" s="80" t="s">
        <v>87</v>
      </c>
      <c r="F1062" s="20"/>
      <c r="G1062" s="81">
        <f t="shared" si="265"/>
        <v>84.009480000000011</v>
      </c>
      <c r="H1062" s="25">
        <f t="shared" si="266"/>
        <v>6888.777360000001</v>
      </c>
      <c r="I1062" s="26">
        <v>70.007900000000006</v>
      </c>
      <c r="J1062" s="25">
        <f t="shared" si="267"/>
        <v>5740.6478000000006</v>
      </c>
      <c r="K1062" s="21">
        <f t="shared" si="268"/>
        <v>64.173900000000003</v>
      </c>
      <c r="L1062" s="28">
        <f t="shared" si="269"/>
        <v>5262.2597999999998</v>
      </c>
      <c r="M1062" s="26">
        <v>58.3399</v>
      </c>
      <c r="N1062" s="10">
        <f t="shared" si="270"/>
        <v>4783.8717999999999</v>
      </c>
    </row>
    <row r="1063" spans="1:14" ht="13" customHeight="1" x14ac:dyDescent="0.2">
      <c r="A1063" s="31" t="s">
        <v>2958</v>
      </c>
      <c r="B1063" s="55" t="s">
        <v>2959</v>
      </c>
      <c r="C1063" s="55" t="s">
        <v>2960</v>
      </c>
      <c r="D1063" s="80" t="s">
        <v>148</v>
      </c>
      <c r="E1063" s="80" t="s">
        <v>87</v>
      </c>
      <c r="F1063" s="20"/>
      <c r="G1063" s="81">
        <f t="shared" si="265"/>
        <v>56.005199999999995</v>
      </c>
      <c r="H1063" s="25">
        <f t="shared" si="266"/>
        <v>4592.4263999999994</v>
      </c>
      <c r="I1063" s="26">
        <v>46.670999999999999</v>
      </c>
      <c r="J1063" s="25">
        <f t="shared" si="267"/>
        <v>3827.0219999999999</v>
      </c>
      <c r="K1063" s="21">
        <f t="shared" si="268"/>
        <v>42.781750000000002</v>
      </c>
      <c r="L1063" s="28">
        <f t="shared" si="269"/>
        <v>3508.1035000000002</v>
      </c>
      <c r="M1063" s="26">
        <v>38.892499999999998</v>
      </c>
      <c r="N1063" s="10">
        <f t="shared" si="270"/>
        <v>3189.1849999999999</v>
      </c>
    </row>
    <row r="1064" spans="1:14" ht="13" customHeight="1" x14ac:dyDescent="0.2">
      <c r="A1064" s="31" t="s">
        <v>2961</v>
      </c>
      <c r="B1064" s="55" t="s">
        <v>2962</v>
      </c>
      <c r="C1064" s="55" t="s">
        <v>2963</v>
      </c>
      <c r="D1064" s="80" t="s">
        <v>148</v>
      </c>
      <c r="E1064" s="80" t="s">
        <v>87</v>
      </c>
      <c r="F1064" s="20"/>
      <c r="G1064" s="81">
        <f t="shared" si="265"/>
        <v>84.009480000000011</v>
      </c>
      <c r="H1064" s="25">
        <f t="shared" si="266"/>
        <v>6888.777360000001</v>
      </c>
      <c r="I1064" s="26">
        <v>70.007900000000006</v>
      </c>
      <c r="J1064" s="25">
        <f t="shared" si="267"/>
        <v>5740.6478000000006</v>
      </c>
      <c r="K1064" s="21">
        <f t="shared" si="268"/>
        <v>64.173900000000003</v>
      </c>
      <c r="L1064" s="28">
        <f t="shared" si="269"/>
        <v>5262.2597999999998</v>
      </c>
      <c r="M1064" s="26">
        <v>58.3399</v>
      </c>
      <c r="N1064" s="10">
        <f t="shared" si="270"/>
        <v>4783.8717999999999</v>
      </c>
    </row>
    <row r="1065" spans="1:14" ht="50" customHeight="1" x14ac:dyDescent="0.2">
      <c r="A1065" s="98" t="s">
        <v>2964</v>
      </c>
      <c r="B1065" s="95"/>
      <c r="C1065" s="93"/>
      <c r="D1065" s="94"/>
      <c r="E1065" s="94"/>
      <c r="F1065" s="94"/>
      <c r="G1065" s="94"/>
      <c r="H1065" s="94"/>
      <c r="I1065" s="94"/>
      <c r="J1065" s="94"/>
      <c r="K1065" s="94"/>
      <c r="L1065" s="94"/>
      <c r="M1065" s="94"/>
      <c r="N1065" s="95"/>
    </row>
    <row r="1066" spans="1:14" ht="13" customHeight="1" x14ac:dyDescent="0.2">
      <c r="A1066" s="31" t="s">
        <v>2965</v>
      </c>
      <c r="B1066" s="55" t="s">
        <v>2966</v>
      </c>
      <c r="C1066" s="55" t="s">
        <v>2967</v>
      </c>
      <c r="D1066" s="86" t="s">
        <v>24</v>
      </c>
      <c r="E1066" s="80" t="s">
        <v>87</v>
      </c>
      <c r="F1066" s="20">
        <v>1</v>
      </c>
      <c r="G1066" s="81">
        <f t="shared" ref="G1066:H1068" si="271">I1066*1.2</f>
        <v>96.117720000000006</v>
      </c>
      <c r="H1066" s="25">
        <f t="shared" si="271"/>
        <v>7881.6530400000001</v>
      </c>
      <c r="I1066" s="26">
        <v>80.098100000000002</v>
      </c>
      <c r="J1066" s="25">
        <f>I1066*$E$3</f>
        <v>6568.0442000000003</v>
      </c>
      <c r="K1066" s="21">
        <f t="shared" ref="K1066:L1068" si="272">(I1066+M1066)/2</f>
        <v>73.423249999999996</v>
      </c>
      <c r="L1066" s="28">
        <f t="shared" si="272"/>
        <v>6020.7065000000002</v>
      </c>
      <c r="M1066" s="26">
        <v>66.748400000000004</v>
      </c>
      <c r="N1066" s="10">
        <f>M1066*$E$3</f>
        <v>5473.3688000000002</v>
      </c>
    </row>
    <row r="1067" spans="1:14" ht="13" customHeight="1" x14ac:dyDescent="0.2">
      <c r="A1067" s="31" t="s">
        <v>2968</v>
      </c>
      <c r="B1067" s="55" t="s">
        <v>2969</v>
      </c>
      <c r="C1067" s="55" t="s">
        <v>2970</v>
      </c>
      <c r="D1067" s="86" t="s">
        <v>24</v>
      </c>
      <c r="E1067" s="80" t="s">
        <v>87</v>
      </c>
      <c r="F1067" s="20">
        <v>10</v>
      </c>
      <c r="G1067" s="81">
        <f t="shared" si="271"/>
        <v>14.66952</v>
      </c>
      <c r="H1067" s="25">
        <f t="shared" si="271"/>
        <v>1202.9006400000001</v>
      </c>
      <c r="I1067" s="26">
        <v>12.224600000000001</v>
      </c>
      <c r="J1067" s="25">
        <f>I1067*$E$3</f>
        <v>1002.4172000000001</v>
      </c>
      <c r="K1067" s="21">
        <f t="shared" si="272"/>
        <v>11.2059</v>
      </c>
      <c r="L1067" s="28">
        <f t="shared" si="272"/>
        <v>918.88380000000006</v>
      </c>
      <c r="M1067" s="26">
        <v>10.187200000000001</v>
      </c>
      <c r="N1067" s="10">
        <f>M1067*$E$3</f>
        <v>835.35040000000004</v>
      </c>
    </row>
    <row r="1068" spans="1:14" ht="13" customHeight="1" x14ac:dyDescent="0.2">
      <c r="A1068" s="31" t="s">
        <v>2971</v>
      </c>
      <c r="B1068" s="55" t="s">
        <v>2972</v>
      </c>
      <c r="C1068" s="55" t="s">
        <v>2973</v>
      </c>
      <c r="D1068" s="86" t="s">
        <v>24</v>
      </c>
      <c r="E1068" s="80" t="s">
        <v>87</v>
      </c>
      <c r="F1068" s="20">
        <v>10</v>
      </c>
      <c r="G1068" s="81">
        <f t="shared" si="271"/>
        <v>35.579279999999997</v>
      </c>
      <c r="H1068" s="25">
        <f t="shared" si="271"/>
        <v>2917.5009599999998</v>
      </c>
      <c r="I1068" s="26">
        <v>29.6494</v>
      </c>
      <c r="J1068" s="25">
        <f>I1068*$E$3</f>
        <v>2431.2507999999998</v>
      </c>
      <c r="K1068" s="21">
        <f t="shared" si="272"/>
        <v>27.178599999999999</v>
      </c>
      <c r="L1068" s="28">
        <f t="shared" si="272"/>
        <v>2228.6451999999999</v>
      </c>
      <c r="M1068" s="26">
        <v>24.707799999999999</v>
      </c>
      <c r="N1068" s="10">
        <f>M1068*$E$3</f>
        <v>2026.0395999999998</v>
      </c>
    </row>
    <row r="1069" spans="1:14" ht="13" customHeight="1" x14ac:dyDescent="0.2">
      <c r="A1069" s="102" t="s">
        <v>2974</v>
      </c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4"/>
      <c r="M1069" s="94"/>
      <c r="N1069" s="95"/>
    </row>
    <row r="1070" spans="1:14" ht="50" customHeight="1" x14ac:dyDescent="0.2">
      <c r="A1070" s="98" t="s">
        <v>2974</v>
      </c>
      <c r="B1070" s="95"/>
      <c r="C1070" s="93"/>
      <c r="D1070" s="94"/>
      <c r="E1070" s="94"/>
      <c r="F1070" s="94"/>
      <c r="G1070" s="94"/>
      <c r="H1070" s="94"/>
      <c r="I1070" s="94"/>
      <c r="J1070" s="94"/>
      <c r="K1070" s="94"/>
      <c r="L1070" s="94"/>
      <c r="M1070" s="94"/>
      <c r="N1070" s="95"/>
    </row>
    <row r="1071" spans="1:14" ht="13" customHeight="1" x14ac:dyDescent="0.2">
      <c r="A1071" s="31" t="s">
        <v>2975</v>
      </c>
      <c r="B1071" s="55" t="s">
        <v>2976</v>
      </c>
      <c r="C1071" s="55" t="s">
        <v>2977</v>
      </c>
      <c r="D1071" s="86" t="s">
        <v>24</v>
      </c>
      <c r="E1071" s="80" t="s">
        <v>25</v>
      </c>
      <c r="F1071" s="20">
        <v>1</v>
      </c>
      <c r="G1071" s="79">
        <f t="shared" ref="G1071:G1102" si="273">I1071*1.2</f>
        <v>58.246560000000002</v>
      </c>
      <c r="H1071" s="9">
        <f t="shared" ref="H1071:H1102" si="274">J1071*1.2</f>
        <v>4776.21792</v>
      </c>
      <c r="I1071" s="26">
        <v>48.538800000000002</v>
      </c>
      <c r="J1071" s="25">
        <f t="shared" ref="J1071:J1102" si="275">I1071*$E$3</f>
        <v>3980.1816000000003</v>
      </c>
      <c r="K1071" s="21">
        <f t="shared" ref="K1071:L1074" si="276">(I1071+M1071)/2</f>
        <v>44.493899999999996</v>
      </c>
      <c r="L1071" s="28">
        <f t="shared" si="276"/>
        <v>3648.4998000000001</v>
      </c>
      <c r="M1071" s="26">
        <v>40.448999999999998</v>
      </c>
      <c r="N1071" s="10">
        <f t="shared" ref="N1071:N1102" si="277">M1071*$E$3</f>
        <v>3316.8179999999998</v>
      </c>
    </row>
    <row r="1072" spans="1:14" ht="13" customHeight="1" x14ac:dyDescent="0.2">
      <c r="A1072" s="31" t="s">
        <v>2978</v>
      </c>
      <c r="B1072" s="55" t="s">
        <v>2979</v>
      </c>
      <c r="C1072" s="55" t="s">
        <v>2980</v>
      </c>
      <c r="D1072" s="86" t="s">
        <v>24</v>
      </c>
      <c r="E1072" s="80" t="s">
        <v>25</v>
      </c>
      <c r="F1072" s="20">
        <v>1</v>
      </c>
      <c r="G1072" s="79">
        <f t="shared" si="273"/>
        <v>68.802719999999994</v>
      </c>
      <c r="H1072" s="9">
        <f t="shared" si="274"/>
        <v>5641.8230399999993</v>
      </c>
      <c r="I1072" s="26">
        <v>57.335599999999999</v>
      </c>
      <c r="J1072" s="25">
        <f t="shared" si="275"/>
        <v>4701.5191999999997</v>
      </c>
      <c r="K1072" s="21">
        <f t="shared" si="276"/>
        <v>52.557600000000001</v>
      </c>
      <c r="L1072" s="28">
        <f t="shared" si="276"/>
        <v>4309.7232000000004</v>
      </c>
      <c r="M1072" s="26">
        <v>47.779600000000002</v>
      </c>
      <c r="N1072" s="10">
        <f t="shared" si="277"/>
        <v>3917.9272000000001</v>
      </c>
    </row>
    <row r="1073" spans="1:14" ht="13" customHeight="1" x14ac:dyDescent="0.2">
      <c r="A1073" s="31" t="s">
        <v>2981</v>
      </c>
      <c r="B1073" s="55" t="s">
        <v>2982</v>
      </c>
      <c r="C1073" s="55" t="s">
        <v>2983</v>
      </c>
      <c r="D1073" s="86" t="s">
        <v>24</v>
      </c>
      <c r="E1073" s="80" t="s">
        <v>25</v>
      </c>
      <c r="F1073" s="20">
        <v>1</v>
      </c>
      <c r="G1073" s="79">
        <f t="shared" si="273"/>
        <v>76.504919999999998</v>
      </c>
      <c r="H1073" s="9">
        <f t="shared" si="274"/>
        <v>6273.4034399999991</v>
      </c>
      <c r="I1073" s="26">
        <v>63.754100000000001</v>
      </c>
      <c r="J1073" s="25">
        <f t="shared" si="275"/>
        <v>5227.8361999999997</v>
      </c>
      <c r="K1073" s="21">
        <f t="shared" si="276"/>
        <v>58.441249999999997</v>
      </c>
      <c r="L1073" s="28">
        <f t="shared" si="276"/>
        <v>4792.1824999999999</v>
      </c>
      <c r="M1073" s="26">
        <v>53.128399999999999</v>
      </c>
      <c r="N1073" s="10">
        <f t="shared" si="277"/>
        <v>4356.5288</v>
      </c>
    </row>
    <row r="1074" spans="1:14" ht="13" customHeight="1" x14ac:dyDescent="0.2">
      <c r="A1074" s="31" t="s">
        <v>2984</v>
      </c>
      <c r="B1074" s="55" t="s">
        <v>2985</v>
      </c>
      <c r="C1074" s="55" t="s">
        <v>2986</v>
      </c>
      <c r="D1074" s="86" t="s">
        <v>24</v>
      </c>
      <c r="E1074" s="80" t="s">
        <v>25</v>
      </c>
      <c r="F1074" s="20">
        <v>1</v>
      </c>
      <c r="G1074" s="79">
        <f t="shared" si="273"/>
        <v>61.559279999999994</v>
      </c>
      <c r="H1074" s="9">
        <f t="shared" si="274"/>
        <v>5047.86096</v>
      </c>
      <c r="I1074" s="26">
        <v>51.299399999999999</v>
      </c>
      <c r="J1074" s="25">
        <f t="shared" si="275"/>
        <v>4206.5508</v>
      </c>
      <c r="K1074" s="21">
        <f t="shared" si="276"/>
        <v>47.024450000000002</v>
      </c>
      <c r="L1074" s="28">
        <f t="shared" si="276"/>
        <v>3856.0048999999999</v>
      </c>
      <c r="M1074" s="26">
        <v>42.749499999999998</v>
      </c>
      <c r="N1074" s="10">
        <f t="shared" si="277"/>
        <v>3505.4589999999998</v>
      </c>
    </row>
    <row r="1075" spans="1:14" ht="13" customHeight="1" x14ac:dyDescent="0.2">
      <c r="A1075" s="31" t="s">
        <v>2987</v>
      </c>
      <c r="B1075" s="55" t="s">
        <v>2988</v>
      </c>
      <c r="C1075" s="55" t="s">
        <v>2989</v>
      </c>
      <c r="D1075" s="86" t="s">
        <v>24</v>
      </c>
      <c r="E1075" s="80" t="s">
        <v>25</v>
      </c>
      <c r="F1075" s="20">
        <v>1</v>
      </c>
      <c r="G1075" s="79">
        <f t="shared" si="273"/>
        <v>73.003199999999993</v>
      </c>
      <c r="H1075" s="9">
        <f t="shared" si="274"/>
        <v>5986.2623999999996</v>
      </c>
      <c r="I1075" s="26">
        <v>60.835999999999999</v>
      </c>
      <c r="J1075" s="25">
        <f t="shared" si="275"/>
        <v>4988.5519999999997</v>
      </c>
      <c r="K1075" s="21">
        <v>65</v>
      </c>
      <c r="L1075" s="28">
        <f t="shared" ref="L1075:L1106" si="278">(J1075+N1075)/2</f>
        <v>4572.8365999999996</v>
      </c>
      <c r="M1075" s="26">
        <v>50.696599999999997</v>
      </c>
      <c r="N1075" s="10">
        <f t="shared" si="277"/>
        <v>4157.1211999999996</v>
      </c>
    </row>
    <row r="1076" spans="1:14" ht="13" customHeight="1" x14ac:dyDescent="0.2">
      <c r="A1076" s="31" t="s">
        <v>2990</v>
      </c>
      <c r="B1076" s="55" t="s">
        <v>2991</v>
      </c>
      <c r="C1076" s="55" t="s">
        <v>2992</v>
      </c>
      <c r="D1076" s="86" t="s">
        <v>24</v>
      </c>
      <c r="E1076" s="80" t="s">
        <v>25</v>
      </c>
      <c r="F1076" s="20">
        <v>1</v>
      </c>
      <c r="G1076" s="79">
        <f t="shared" si="273"/>
        <v>80.426519999999996</v>
      </c>
      <c r="H1076" s="9">
        <f t="shared" si="274"/>
        <v>6594.9746399999995</v>
      </c>
      <c r="I1076" s="26">
        <v>67.022099999999995</v>
      </c>
      <c r="J1076" s="25">
        <f t="shared" si="275"/>
        <v>5495.8121999999994</v>
      </c>
      <c r="K1076" s="21">
        <f t="shared" ref="K1076:K1107" si="279">(I1076+M1076)/2</f>
        <v>61.436949999999996</v>
      </c>
      <c r="L1076" s="28">
        <f t="shared" si="278"/>
        <v>5037.8298999999997</v>
      </c>
      <c r="M1076" s="26">
        <v>55.851799999999997</v>
      </c>
      <c r="N1076" s="10">
        <f t="shared" si="277"/>
        <v>4579.8476000000001</v>
      </c>
    </row>
    <row r="1077" spans="1:14" ht="13" customHeight="1" x14ac:dyDescent="0.2">
      <c r="A1077" s="31" t="s">
        <v>2993</v>
      </c>
      <c r="B1077" s="55" t="s">
        <v>2994</v>
      </c>
      <c r="C1077" s="55" t="s">
        <v>2995</v>
      </c>
      <c r="D1077" s="86" t="s">
        <v>24</v>
      </c>
      <c r="E1077" s="80" t="s">
        <v>25</v>
      </c>
      <c r="F1077" s="20">
        <v>1</v>
      </c>
      <c r="G1077" s="79">
        <f t="shared" si="273"/>
        <v>66.970799999999997</v>
      </c>
      <c r="H1077" s="9">
        <f t="shared" si="274"/>
        <v>5491.6055999999999</v>
      </c>
      <c r="I1077" s="26">
        <v>55.808999999999997</v>
      </c>
      <c r="J1077" s="25">
        <f t="shared" si="275"/>
        <v>4576.3379999999997</v>
      </c>
      <c r="K1077" s="21">
        <f t="shared" si="279"/>
        <v>51.158249999999995</v>
      </c>
      <c r="L1077" s="28">
        <f t="shared" si="278"/>
        <v>4194.9764999999998</v>
      </c>
      <c r="M1077" s="26">
        <v>46.5075</v>
      </c>
      <c r="N1077" s="10">
        <f t="shared" si="277"/>
        <v>3813.6150000000002</v>
      </c>
    </row>
    <row r="1078" spans="1:14" ht="13" customHeight="1" x14ac:dyDescent="0.2">
      <c r="A1078" s="31" t="s">
        <v>2996</v>
      </c>
      <c r="B1078" s="55" t="s">
        <v>2997</v>
      </c>
      <c r="C1078" s="55" t="s">
        <v>2998</v>
      </c>
      <c r="D1078" s="86" t="s">
        <v>24</v>
      </c>
      <c r="E1078" s="80" t="s">
        <v>25</v>
      </c>
      <c r="F1078" s="20">
        <v>1</v>
      </c>
      <c r="G1078" s="79">
        <f t="shared" si="273"/>
        <v>74.88252</v>
      </c>
      <c r="H1078" s="9">
        <f t="shared" si="274"/>
        <v>6140.3666400000002</v>
      </c>
      <c r="I1078" s="26">
        <v>62.402099999999997</v>
      </c>
      <c r="J1078" s="25">
        <f t="shared" si="275"/>
        <v>5116.9722000000002</v>
      </c>
      <c r="K1078" s="21">
        <f t="shared" si="279"/>
        <v>57.201949999999997</v>
      </c>
      <c r="L1078" s="28">
        <f t="shared" si="278"/>
        <v>4690.5599000000002</v>
      </c>
      <c r="M1078" s="26">
        <v>52.001800000000003</v>
      </c>
      <c r="N1078" s="10">
        <f t="shared" si="277"/>
        <v>4264.1476000000002</v>
      </c>
    </row>
    <row r="1079" spans="1:14" ht="13" customHeight="1" x14ac:dyDescent="0.2">
      <c r="A1079" s="31" t="s">
        <v>2999</v>
      </c>
      <c r="B1079" s="55" t="s">
        <v>3000</v>
      </c>
      <c r="C1079" s="55" t="s">
        <v>3001</v>
      </c>
      <c r="D1079" s="86" t="s">
        <v>24</v>
      </c>
      <c r="E1079" s="80" t="s">
        <v>25</v>
      </c>
      <c r="F1079" s="20">
        <v>1</v>
      </c>
      <c r="G1079" s="79">
        <f t="shared" si="273"/>
        <v>87.09335999999999</v>
      </c>
      <c r="H1079" s="9">
        <f t="shared" si="274"/>
        <v>7141.6555199999993</v>
      </c>
      <c r="I1079" s="26">
        <v>72.577799999999996</v>
      </c>
      <c r="J1079" s="25">
        <f t="shared" si="275"/>
        <v>5951.3795999999993</v>
      </c>
      <c r="K1079" s="21">
        <f t="shared" si="279"/>
        <v>66.529650000000004</v>
      </c>
      <c r="L1079" s="28">
        <f t="shared" si="278"/>
        <v>5455.4313000000002</v>
      </c>
      <c r="M1079" s="26">
        <v>60.481499999999997</v>
      </c>
      <c r="N1079" s="10">
        <f t="shared" si="277"/>
        <v>4959.4830000000002</v>
      </c>
    </row>
    <row r="1080" spans="1:14" ht="13" customHeight="1" x14ac:dyDescent="0.2">
      <c r="A1080" s="31" t="s">
        <v>3002</v>
      </c>
      <c r="B1080" s="55" t="s">
        <v>3003</v>
      </c>
      <c r="C1080" s="55" t="s">
        <v>3004</v>
      </c>
      <c r="D1080" s="80" t="s">
        <v>148</v>
      </c>
      <c r="E1080" s="80" t="s">
        <v>25</v>
      </c>
      <c r="F1080" s="20">
        <v>1</v>
      </c>
      <c r="G1080" s="79">
        <f t="shared" si="273"/>
        <v>0</v>
      </c>
      <c r="H1080" s="9">
        <f t="shared" si="274"/>
        <v>0</v>
      </c>
      <c r="I1080" s="26">
        <v>0</v>
      </c>
      <c r="J1080" s="25">
        <f t="shared" si="275"/>
        <v>0</v>
      </c>
      <c r="K1080" s="21">
        <f t="shared" si="279"/>
        <v>0</v>
      </c>
      <c r="L1080" s="28">
        <f t="shared" si="278"/>
        <v>0</v>
      </c>
      <c r="M1080" s="26">
        <v>0</v>
      </c>
      <c r="N1080" s="10">
        <f t="shared" si="277"/>
        <v>0</v>
      </c>
    </row>
    <row r="1081" spans="1:14" ht="13" customHeight="1" x14ac:dyDescent="0.2">
      <c r="A1081" s="31" t="s">
        <v>3005</v>
      </c>
      <c r="B1081" s="55" t="s">
        <v>3006</v>
      </c>
      <c r="C1081" s="13" t="s">
        <v>3007</v>
      </c>
      <c r="D1081" s="80" t="s">
        <v>148</v>
      </c>
      <c r="E1081" s="80" t="s">
        <v>25</v>
      </c>
      <c r="F1081" s="20">
        <v>1</v>
      </c>
      <c r="G1081" s="79">
        <f t="shared" si="273"/>
        <v>0</v>
      </c>
      <c r="H1081" s="9">
        <f t="shared" si="274"/>
        <v>0</v>
      </c>
      <c r="I1081" s="26">
        <v>0</v>
      </c>
      <c r="J1081" s="25">
        <f t="shared" si="275"/>
        <v>0</v>
      </c>
      <c r="K1081" s="21">
        <f t="shared" si="279"/>
        <v>0</v>
      </c>
      <c r="L1081" s="28">
        <f t="shared" si="278"/>
        <v>0</v>
      </c>
      <c r="M1081" s="26">
        <v>0</v>
      </c>
      <c r="N1081" s="10">
        <f t="shared" si="277"/>
        <v>0</v>
      </c>
    </row>
    <row r="1082" spans="1:14" ht="13" customHeight="1" x14ac:dyDescent="0.2">
      <c r="A1082" s="31" t="s">
        <v>3008</v>
      </c>
      <c r="B1082" s="55" t="s">
        <v>3009</v>
      </c>
      <c r="C1082" s="55" t="s">
        <v>3010</v>
      </c>
      <c r="D1082" s="80" t="s">
        <v>148</v>
      </c>
      <c r="E1082" s="80" t="s">
        <v>25</v>
      </c>
      <c r="F1082" s="20">
        <v>1</v>
      </c>
      <c r="G1082" s="79">
        <f t="shared" si="273"/>
        <v>0</v>
      </c>
      <c r="H1082" s="9">
        <f t="shared" si="274"/>
        <v>0</v>
      </c>
      <c r="I1082" s="26">
        <v>0</v>
      </c>
      <c r="J1082" s="25">
        <f t="shared" si="275"/>
        <v>0</v>
      </c>
      <c r="K1082" s="21">
        <f t="shared" si="279"/>
        <v>0</v>
      </c>
      <c r="L1082" s="28">
        <f t="shared" si="278"/>
        <v>0</v>
      </c>
      <c r="M1082" s="26">
        <v>0</v>
      </c>
      <c r="N1082" s="10">
        <f t="shared" si="277"/>
        <v>0</v>
      </c>
    </row>
    <row r="1083" spans="1:14" ht="13" customHeight="1" x14ac:dyDescent="0.2">
      <c r="A1083" s="31" t="s">
        <v>3011</v>
      </c>
      <c r="B1083" s="55" t="s">
        <v>3012</v>
      </c>
      <c r="C1083" s="55" t="s">
        <v>3013</v>
      </c>
      <c r="D1083" s="80" t="s">
        <v>148</v>
      </c>
      <c r="E1083" s="80" t="s">
        <v>25</v>
      </c>
      <c r="F1083" s="20">
        <v>1</v>
      </c>
      <c r="G1083" s="79">
        <f t="shared" si="273"/>
        <v>0</v>
      </c>
      <c r="H1083" s="9">
        <f t="shared" si="274"/>
        <v>0</v>
      </c>
      <c r="I1083" s="26">
        <v>0</v>
      </c>
      <c r="J1083" s="25">
        <f t="shared" si="275"/>
        <v>0</v>
      </c>
      <c r="K1083" s="21">
        <f t="shared" si="279"/>
        <v>0</v>
      </c>
      <c r="L1083" s="28">
        <f t="shared" si="278"/>
        <v>0</v>
      </c>
      <c r="M1083" s="26">
        <v>0</v>
      </c>
      <c r="N1083" s="10">
        <f t="shared" si="277"/>
        <v>0</v>
      </c>
    </row>
    <row r="1084" spans="1:14" ht="13" customHeight="1" x14ac:dyDescent="0.2">
      <c r="A1084" s="31" t="s">
        <v>3014</v>
      </c>
      <c r="B1084" s="55" t="s">
        <v>3015</v>
      </c>
      <c r="C1084" s="55" t="s">
        <v>3016</v>
      </c>
      <c r="D1084" s="80" t="s">
        <v>148</v>
      </c>
      <c r="E1084" s="80" t="s">
        <v>25</v>
      </c>
      <c r="F1084" s="20">
        <v>1</v>
      </c>
      <c r="G1084" s="79">
        <f t="shared" si="273"/>
        <v>0</v>
      </c>
      <c r="H1084" s="9">
        <f t="shared" si="274"/>
        <v>0</v>
      </c>
      <c r="I1084" s="26">
        <v>0</v>
      </c>
      <c r="J1084" s="25">
        <f t="shared" si="275"/>
        <v>0</v>
      </c>
      <c r="K1084" s="21">
        <f t="shared" si="279"/>
        <v>0</v>
      </c>
      <c r="L1084" s="28">
        <f t="shared" si="278"/>
        <v>0</v>
      </c>
      <c r="M1084" s="26">
        <v>0</v>
      </c>
      <c r="N1084" s="10">
        <f t="shared" si="277"/>
        <v>0</v>
      </c>
    </row>
    <row r="1085" spans="1:14" ht="13" customHeight="1" x14ac:dyDescent="0.2">
      <c r="A1085" s="31" t="s">
        <v>3017</v>
      </c>
      <c r="B1085" s="55" t="s">
        <v>3018</v>
      </c>
      <c r="C1085" s="55" t="s">
        <v>3001</v>
      </c>
      <c r="D1085" s="80" t="s">
        <v>148</v>
      </c>
      <c r="E1085" s="80" t="s">
        <v>25</v>
      </c>
      <c r="F1085" s="20">
        <v>1</v>
      </c>
      <c r="G1085" s="79">
        <f t="shared" si="273"/>
        <v>0</v>
      </c>
      <c r="H1085" s="9">
        <f t="shared" si="274"/>
        <v>0</v>
      </c>
      <c r="I1085" s="26">
        <v>0</v>
      </c>
      <c r="J1085" s="25">
        <f t="shared" si="275"/>
        <v>0</v>
      </c>
      <c r="K1085" s="21">
        <f t="shared" si="279"/>
        <v>0</v>
      </c>
      <c r="L1085" s="28">
        <f t="shared" si="278"/>
        <v>0</v>
      </c>
      <c r="M1085" s="26">
        <v>0</v>
      </c>
      <c r="N1085" s="10">
        <f t="shared" si="277"/>
        <v>0</v>
      </c>
    </row>
    <row r="1086" spans="1:14" ht="13" customHeight="1" x14ac:dyDescent="0.2">
      <c r="A1086" s="31" t="s">
        <v>3019</v>
      </c>
      <c r="B1086" s="55" t="s">
        <v>3020</v>
      </c>
      <c r="C1086" s="55" t="s">
        <v>3021</v>
      </c>
      <c r="D1086" s="80" t="s">
        <v>148</v>
      </c>
      <c r="E1086" s="80" t="s">
        <v>25</v>
      </c>
      <c r="F1086" s="20">
        <v>1</v>
      </c>
      <c r="G1086" s="79">
        <f t="shared" si="273"/>
        <v>0</v>
      </c>
      <c r="H1086" s="9">
        <f t="shared" si="274"/>
        <v>0</v>
      </c>
      <c r="I1086" s="26">
        <v>0</v>
      </c>
      <c r="J1086" s="25">
        <f t="shared" si="275"/>
        <v>0</v>
      </c>
      <c r="K1086" s="21">
        <f t="shared" si="279"/>
        <v>0</v>
      </c>
      <c r="L1086" s="28">
        <f t="shared" si="278"/>
        <v>0</v>
      </c>
      <c r="M1086" s="26">
        <v>0</v>
      </c>
      <c r="N1086" s="10">
        <f t="shared" si="277"/>
        <v>0</v>
      </c>
    </row>
    <row r="1087" spans="1:14" ht="13" customHeight="1" x14ac:dyDescent="0.2">
      <c r="A1087" s="31" t="s">
        <v>3022</v>
      </c>
      <c r="B1087" s="55" t="s">
        <v>3023</v>
      </c>
      <c r="C1087" s="55" t="s">
        <v>3024</v>
      </c>
      <c r="D1087" s="80" t="s">
        <v>148</v>
      </c>
      <c r="E1087" s="80" t="s">
        <v>25</v>
      </c>
      <c r="F1087" s="20">
        <v>1</v>
      </c>
      <c r="G1087" s="79">
        <f t="shared" si="273"/>
        <v>0</v>
      </c>
      <c r="H1087" s="9">
        <f t="shared" si="274"/>
        <v>0</v>
      </c>
      <c r="I1087" s="26">
        <v>0</v>
      </c>
      <c r="J1087" s="25">
        <f t="shared" si="275"/>
        <v>0</v>
      </c>
      <c r="K1087" s="21">
        <f t="shared" si="279"/>
        <v>0</v>
      </c>
      <c r="L1087" s="28">
        <f t="shared" si="278"/>
        <v>0</v>
      </c>
      <c r="M1087" s="26">
        <v>0</v>
      </c>
      <c r="N1087" s="10">
        <f t="shared" si="277"/>
        <v>0</v>
      </c>
    </row>
    <row r="1088" spans="1:14" ht="13" customHeight="1" x14ac:dyDescent="0.2">
      <c r="A1088" s="31" t="s">
        <v>3025</v>
      </c>
      <c r="B1088" s="55" t="s">
        <v>3026</v>
      </c>
      <c r="C1088" s="13" t="s">
        <v>3027</v>
      </c>
      <c r="D1088" s="80" t="s">
        <v>148</v>
      </c>
      <c r="E1088" s="80" t="s">
        <v>25</v>
      </c>
      <c r="F1088" s="20">
        <v>1</v>
      </c>
      <c r="G1088" s="79">
        <f t="shared" si="273"/>
        <v>0</v>
      </c>
      <c r="H1088" s="9">
        <f t="shared" si="274"/>
        <v>0</v>
      </c>
      <c r="I1088" s="26">
        <v>0</v>
      </c>
      <c r="J1088" s="25">
        <f t="shared" si="275"/>
        <v>0</v>
      </c>
      <c r="K1088" s="21">
        <f t="shared" si="279"/>
        <v>0</v>
      </c>
      <c r="L1088" s="28">
        <f t="shared" si="278"/>
        <v>0</v>
      </c>
      <c r="M1088" s="26">
        <v>0</v>
      </c>
      <c r="N1088" s="10">
        <f t="shared" si="277"/>
        <v>0</v>
      </c>
    </row>
    <row r="1089" spans="1:14" ht="13" customHeight="1" x14ac:dyDescent="0.2">
      <c r="A1089" s="31" t="s">
        <v>3028</v>
      </c>
      <c r="B1089" s="55" t="s">
        <v>3029</v>
      </c>
      <c r="C1089" s="55" t="s">
        <v>3030</v>
      </c>
      <c r="D1089" s="86" t="s">
        <v>24</v>
      </c>
      <c r="E1089" s="80" t="s">
        <v>87</v>
      </c>
      <c r="F1089" s="20">
        <v>1</v>
      </c>
      <c r="G1089" s="81">
        <f t="shared" si="273"/>
        <v>42.331920000000004</v>
      </c>
      <c r="H1089" s="25">
        <f t="shared" si="274"/>
        <v>3471.2174399999999</v>
      </c>
      <c r="I1089" s="26">
        <v>35.276600000000002</v>
      </c>
      <c r="J1089" s="25">
        <f t="shared" si="275"/>
        <v>2892.6812</v>
      </c>
      <c r="K1089" s="21">
        <f t="shared" si="279"/>
        <v>32.3369</v>
      </c>
      <c r="L1089" s="28">
        <f t="shared" si="278"/>
        <v>2651.6257999999998</v>
      </c>
      <c r="M1089" s="26">
        <v>29.397200000000002</v>
      </c>
      <c r="N1089" s="10">
        <f t="shared" si="277"/>
        <v>2410.5704000000001</v>
      </c>
    </row>
    <row r="1090" spans="1:14" ht="13" customHeight="1" x14ac:dyDescent="0.2">
      <c r="A1090" s="31" t="s">
        <v>3031</v>
      </c>
      <c r="B1090" s="55" t="s">
        <v>3032</v>
      </c>
      <c r="C1090" s="55" t="s">
        <v>3033</v>
      </c>
      <c r="D1090" s="80" t="s">
        <v>148</v>
      </c>
      <c r="E1090" s="80" t="s">
        <v>87</v>
      </c>
      <c r="F1090" s="20">
        <v>1</v>
      </c>
      <c r="G1090" s="81">
        <f t="shared" si="273"/>
        <v>0</v>
      </c>
      <c r="H1090" s="25">
        <f t="shared" si="274"/>
        <v>0</v>
      </c>
      <c r="I1090" s="26">
        <v>0</v>
      </c>
      <c r="J1090" s="25">
        <f t="shared" si="275"/>
        <v>0</v>
      </c>
      <c r="K1090" s="21">
        <f t="shared" si="279"/>
        <v>0</v>
      </c>
      <c r="L1090" s="28">
        <f t="shared" si="278"/>
        <v>0</v>
      </c>
      <c r="M1090" s="26">
        <v>0</v>
      </c>
      <c r="N1090" s="10">
        <f t="shared" si="277"/>
        <v>0</v>
      </c>
    </row>
    <row r="1091" spans="1:14" ht="13" customHeight="1" x14ac:dyDescent="0.2">
      <c r="A1091" s="31" t="s">
        <v>3034</v>
      </c>
      <c r="B1091" s="55" t="s">
        <v>3035</v>
      </c>
      <c r="C1091" s="55" t="s">
        <v>3036</v>
      </c>
      <c r="D1091" s="86" t="s">
        <v>24</v>
      </c>
      <c r="E1091" s="80" t="s">
        <v>87</v>
      </c>
      <c r="F1091" s="20">
        <v>1</v>
      </c>
      <c r="G1091" s="81">
        <f t="shared" si="273"/>
        <v>42.331920000000004</v>
      </c>
      <c r="H1091" s="25">
        <f t="shared" si="274"/>
        <v>3471.2174399999999</v>
      </c>
      <c r="I1091" s="26">
        <v>35.276600000000002</v>
      </c>
      <c r="J1091" s="25">
        <f t="shared" si="275"/>
        <v>2892.6812</v>
      </c>
      <c r="K1091" s="21">
        <f t="shared" si="279"/>
        <v>32.3369</v>
      </c>
      <c r="L1091" s="28">
        <f t="shared" si="278"/>
        <v>2651.6257999999998</v>
      </c>
      <c r="M1091" s="26">
        <v>29.397200000000002</v>
      </c>
      <c r="N1091" s="10">
        <f t="shared" si="277"/>
        <v>2410.5704000000001</v>
      </c>
    </row>
    <row r="1092" spans="1:14" ht="13" customHeight="1" x14ac:dyDescent="0.2">
      <c r="A1092" s="31" t="s">
        <v>3037</v>
      </c>
      <c r="B1092" s="55" t="s">
        <v>3038</v>
      </c>
      <c r="C1092" s="55" t="s">
        <v>3039</v>
      </c>
      <c r="D1092" s="80" t="s">
        <v>148</v>
      </c>
      <c r="E1092" s="80" t="s">
        <v>87</v>
      </c>
      <c r="F1092" s="20">
        <v>1</v>
      </c>
      <c r="G1092" s="81">
        <f t="shared" si="273"/>
        <v>0</v>
      </c>
      <c r="H1092" s="25">
        <f t="shared" si="274"/>
        <v>0</v>
      </c>
      <c r="I1092" s="26">
        <v>0</v>
      </c>
      <c r="J1092" s="25">
        <f t="shared" si="275"/>
        <v>0</v>
      </c>
      <c r="K1092" s="21">
        <f t="shared" si="279"/>
        <v>0</v>
      </c>
      <c r="L1092" s="28">
        <f t="shared" si="278"/>
        <v>0</v>
      </c>
      <c r="M1092" s="26">
        <v>0</v>
      </c>
      <c r="N1092" s="10">
        <f t="shared" si="277"/>
        <v>0</v>
      </c>
    </row>
    <row r="1093" spans="1:14" ht="13" customHeight="1" x14ac:dyDescent="0.2">
      <c r="A1093" s="31" t="s">
        <v>3040</v>
      </c>
      <c r="B1093" s="55" t="s">
        <v>3041</v>
      </c>
      <c r="C1093" s="55" t="s">
        <v>3042</v>
      </c>
      <c r="D1093" s="86" t="s">
        <v>24</v>
      </c>
      <c r="E1093" s="80" t="s">
        <v>87</v>
      </c>
      <c r="F1093" s="20">
        <v>1</v>
      </c>
      <c r="G1093" s="81">
        <f t="shared" si="273"/>
        <v>42.331920000000004</v>
      </c>
      <c r="H1093" s="25">
        <f t="shared" si="274"/>
        <v>3471.2174399999999</v>
      </c>
      <c r="I1093" s="26">
        <v>35.276600000000002</v>
      </c>
      <c r="J1093" s="25">
        <f t="shared" si="275"/>
        <v>2892.6812</v>
      </c>
      <c r="K1093" s="21">
        <f t="shared" si="279"/>
        <v>32.3369</v>
      </c>
      <c r="L1093" s="28">
        <f t="shared" si="278"/>
        <v>2651.6257999999998</v>
      </c>
      <c r="M1093" s="26">
        <v>29.397200000000002</v>
      </c>
      <c r="N1093" s="10">
        <f t="shared" si="277"/>
        <v>2410.5704000000001</v>
      </c>
    </row>
    <row r="1094" spans="1:14" ht="13" customHeight="1" x14ac:dyDescent="0.2">
      <c r="A1094" s="31" t="s">
        <v>3043</v>
      </c>
      <c r="B1094" s="55" t="s">
        <v>3044</v>
      </c>
      <c r="C1094" s="55" t="s">
        <v>3045</v>
      </c>
      <c r="D1094" s="80" t="s">
        <v>148</v>
      </c>
      <c r="E1094" s="80" t="s">
        <v>87</v>
      </c>
      <c r="F1094" s="20">
        <v>1</v>
      </c>
      <c r="G1094" s="81">
        <f t="shared" si="273"/>
        <v>0</v>
      </c>
      <c r="H1094" s="25">
        <f t="shared" si="274"/>
        <v>0</v>
      </c>
      <c r="I1094" s="26">
        <v>0</v>
      </c>
      <c r="J1094" s="25">
        <f t="shared" si="275"/>
        <v>0</v>
      </c>
      <c r="K1094" s="21">
        <f t="shared" si="279"/>
        <v>0</v>
      </c>
      <c r="L1094" s="28">
        <f t="shared" si="278"/>
        <v>0</v>
      </c>
      <c r="M1094" s="26">
        <v>0</v>
      </c>
      <c r="N1094" s="10">
        <f t="shared" si="277"/>
        <v>0</v>
      </c>
    </row>
    <row r="1095" spans="1:14" ht="13" customHeight="1" x14ac:dyDescent="0.2">
      <c r="A1095" s="31" t="s">
        <v>3046</v>
      </c>
      <c r="B1095" s="55" t="s">
        <v>3047</v>
      </c>
      <c r="C1095" s="13" t="s">
        <v>3048</v>
      </c>
      <c r="D1095" s="86" t="s">
        <v>24</v>
      </c>
      <c r="E1095" s="80" t="s">
        <v>87</v>
      </c>
      <c r="F1095" s="20">
        <v>1</v>
      </c>
      <c r="G1095" s="81">
        <f t="shared" si="273"/>
        <v>42.331920000000004</v>
      </c>
      <c r="H1095" s="25">
        <f t="shared" si="274"/>
        <v>3471.2174399999999</v>
      </c>
      <c r="I1095" s="26">
        <v>35.276600000000002</v>
      </c>
      <c r="J1095" s="25">
        <f t="shared" si="275"/>
        <v>2892.6812</v>
      </c>
      <c r="K1095" s="21">
        <f t="shared" si="279"/>
        <v>32.3369</v>
      </c>
      <c r="L1095" s="28">
        <f t="shared" si="278"/>
        <v>2651.6257999999998</v>
      </c>
      <c r="M1095" s="26">
        <v>29.397200000000002</v>
      </c>
      <c r="N1095" s="10">
        <f t="shared" si="277"/>
        <v>2410.5704000000001</v>
      </c>
    </row>
    <row r="1096" spans="1:14" ht="13" customHeight="1" x14ac:dyDescent="0.2">
      <c r="A1096" s="31" t="s">
        <v>3049</v>
      </c>
      <c r="B1096" s="55" t="s">
        <v>3050</v>
      </c>
      <c r="C1096" s="55" t="s">
        <v>3051</v>
      </c>
      <c r="D1096" s="80" t="s">
        <v>148</v>
      </c>
      <c r="E1096" s="80" t="s">
        <v>87</v>
      </c>
      <c r="F1096" s="20">
        <v>1</v>
      </c>
      <c r="G1096" s="81">
        <f t="shared" si="273"/>
        <v>0</v>
      </c>
      <c r="H1096" s="25">
        <f t="shared" si="274"/>
        <v>0</v>
      </c>
      <c r="I1096" s="26">
        <v>0</v>
      </c>
      <c r="J1096" s="25">
        <f t="shared" si="275"/>
        <v>0</v>
      </c>
      <c r="K1096" s="21">
        <f t="shared" si="279"/>
        <v>0</v>
      </c>
      <c r="L1096" s="28">
        <f t="shared" si="278"/>
        <v>0</v>
      </c>
      <c r="M1096" s="26">
        <v>0</v>
      </c>
      <c r="N1096" s="10">
        <f t="shared" si="277"/>
        <v>0</v>
      </c>
    </row>
    <row r="1097" spans="1:14" ht="13" customHeight="1" x14ac:dyDescent="0.2">
      <c r="A1097" s="31" t="s">
        <v>3052</v>
      </c>
      <c r="B1097" s="55" t="s">
        <v>3053</v>
      </c>
      <c r="C1097" s="55" t="s">
        <v>3054</v>
      </c>
      <c r="D1097" s="86" t="s">
        <v>24</v>
      </c>
      <c r="E1097" s="80" t="s">
        <v>87</v>
      </c>
      <c r="F1097" s="20">
        <v>1</v>
      </c>
      <c r="G1097" s="81">
        <f t="shared" si="273"/>
        <v>50.293680000000002</v>
      </c>
      <c r="H1097" s="25">
        <f t="shared" si="274"/>
        <v>4124.08176</v>
      </c>
      <c r="I1097" s="26">
        <v>41.9114</v>
      </c>
      <c r="J1097" s="25">
        <f t="shared" si="275"/>
        <v>3436.7348000000002</v>
      </c>
      <c r="K1097" s="21">
        <f t="shared" si="279"/>
        <v>38.418800000000005</v>
      </c>
      <c r="L1097" s="28">
        <f t="shared" si="278"/>
        <v>3150.3416000000002</v>
      </c>
      <c r="M1097" s="26">
        <v>34.926200000000001</v>
      </c>
      <c r="N1097" s="10">
        <f t="shared" si="277"/>
        <v>2863.9484000000002</v>
      </c>
    </row>
    <row r="1098" spans="1:14" ht="13" customHeight="1" x14ac:dyDescent="0.2">
      <c r="A1098" s="31" t="s">
        <v>3055</v>
      </c>
      <c r="B1098" s="55" t="s">
        <v>3056</v>
      </c>
      <c r="C1098" s="55" t="s">
        <v>3057</v>
      </c>
      <c r="D1098" s="80" t="s">
        <v>148</v>
      </c>
      <c r="E1098" s="80" t="s">
        <v>87</v>
      </c>
      <c r="F1098" s="20">
        <v>1</v>
      </c>
      <c r="G1098" s="81">
        <f t="shared" si="273"/>
        <v>0</v>
      </c>
      <c r="H1098" s="25">
        <f t="shared" si="274"/>
        <v>0</v>
      </c>
      <c r="I1098" s="26">
        <v>0</v>
      </c>
      <c r="J1098" s="25">
        <f t="shared" si="275"/>
        <v>0</v>
      </c>
      <c r="K1098" s="21">
        <f t="shared" si="279"/>
        <v>0</v>
      </c>
      <c r="L1098" s="28">
        <f t="shared" si="278"/>
        <v>0</v>
      </c>
      <c r="M1098" s="26">
        <v>0</v>
      </c>
      <c r="N1098" s="10">
        <f t="shared" si="277"/>
        <v>0</v>
      </c>
    </row>
    <row r="1099" spans="1:14" ht="13" customHeight="1" x14ac:dyDescent="0.2">
      <c r="A1099" s="31" t="s">
        <v>3058</v>
      </c>
      <c r="B1099" s="55" t="s">
        <v>3059</v>
      </c>
      <c r="C1099" s="55" t="s">
        <v>3060</v>
      </c>
      <c r="D1099" s="86" t="s">
        <v>24</v>
      </c>
      <c r="E1099" s="80" t="s">
        <v>87</v>
      </c>
      <c r="F1099" s="20">
        <v>1</v>
      </c>
      <c r="G1099" s="81">
        <f t="shared" si="273"/>
        <v>48.381</v>
      </c>
      <c r="H1099" s="25">
        <f t="shared" si="274"/>
        <v>3967.2420000000002</v>
      </c>
      <c r="I1099" s="26">
        <v>40.317500000000003</v>
      </c>
      <c r="J1099" s="25">
        <f t="shared" si="275"/>
        <v>3306.0350000000003</v>
      </c>
      <c r="K1099" s="21">
        <f t="shared" si="279"/>
        <v>36.957700000000003</v>
      </c>
      <c r="L1099" s="28">
        <f t="shared" si="278"/>
        <v>3030.5314000000003</v>
      </c>
      <c r="M1099" s="26">
        <v>33.597900000000003</v>
      </c>
      <c r="N1099" s="10">
        <f t="shared" si="277"/>
        <v>2755.0278000000003</v>
      </c>
    </row>
    <row r="1100" spans="1:14" ht="13" customHeight="1" x14ac:dyDescent="0.2">
      <c r="A1100" s="31" t="s">
        <v>3061</v>
      </c>
      <c r="B1100" s="55" t="s">
        <v>3062</v>
      </c>
      <c r="C1100" s="55" t="s">
        <v>3063</v>
      </c>
      <c r="D1100" s="80" t="s">
        <v>148</v>
      </c>
      <c r="E1100" s="80" t="s">
        <v>87</v>
      </c>
      <c r="F1100" s="20">
        <v>1</v>
      </c>
      <c r="G1100" s="81">
        <f t="shared" si="273"/>
        <v>0</v>
      </c>
      <c r="H1100" s="25">
        <f t="shared" si="274"/>
        <v>0</v>
      </c>
      <c r="I1100" s="26">
        <v>0</v>
      </c>
      <c r="J1100" s="25">
        <f t="shared" si="275"/>
        <v>0</v>
      </c>
      <c r="K1100" s="21">
        <f t="shared" si="279"/>
        <v>0</v>
      </c>
      <c r="L1100" s="28">
        <f t="shared" si="278"/>
        <v>0</v>
      </c>
      <c r="M1100" s="26">
        <v>0</v>
      </c>
      <c r="N1100" s="10">
        <f t="shared" si="277"/>
        <v>0</v>
      </c>
    </row>
    <row r="1101" spans="1:14" ht="13" customHeight="1" x14ac:dyDescent="0.2">
      <c r="A1101" s="31" t="s">
        <v>3064</v>
      </c>
      <c r="B1101" s="55" t="s">
        <v>3065</v>
      </c>
      <c r="C1101" s="55" t="s">
        <v>3066</v>
      </c>
      <c r="D1101" s="86" t="s">
        <v>24</v>
      </c>
      <c r="E1101" s="80" t="s">
        <v>87</v>
      </c>
      <c r="F1101" s="20">
        <v>1</v>
      </c>
      <c r="G1101" s="81">
        <f t="shared" si="273"/>
        <v>43.341360000000002</v>
      </c>
      <c r="H1101" s="25">
        <f t="shared" si="274"/>
        <v>3553.9915200000005</v>
      </c>
      <c r="I1101" s="26">
        <v>36.117800000000003</v>
      </c>
      <c r="J1101" s="25">
        <f t="shared" si="275"/>
        <v>2961.6596000000004</v>
      </c>
      <c r="K1101" s="21">
        <f t="shared" si="279"/>
        <v>33.107950000000002</v>
      </c>
      <c r="L1101" s="28">
        <f t="shared" si="278"/>
        <v>2714.8519000000001</v>
      </c>
      <c r="M1101" s="26">
        <v>30.098099999999999</v>
      </c>
      <c r="N1101" s="10">
        <f t="shared" si="277"/>
        <v>2468.0441999999998</v>
      </c>
    </row>
    <row r="1102" spans="1:14" ht="13" customHeight="1" x14ac:dyDescent="0.2">
      <c r="A1102" s="31" t="s">
        <v>3067</v>
      </c>
      <c r="B1102" s="55" t="s">
        <v>3068</v>
      </c>
      <c r="C1102" s="55" t="s">
        <v>3069</v>
      </c>
      <c r="D1102" s="80" t="s">
        <v>148</v>
      </c>
      <c r="E1102" s="80" t="s">
        <v>87</v>
      </c>
      <c r="F1102" s="20">
        <v>1</v>
      </c>
      <c r="G1102" s="81">
        <f t="shared" si="273"/>
        <v>0</v>
      </c>
      <c r="H1102" s="25">
        <f t="shared" si="274"/>
        <v>0</v>
      </c>
      <c r="I1102" s="26">
        <v>0</v>
      </c>
      <c r="J1102" s="25">
        <f t="shared" si="275"/>
        <v>0</v>
      </c>
      <c r="K1102" s="21">
        <f t="shared" si="279"/>
        <v>0</v>
      </c>
      <c r="L1102" s="28">
        <f t="shared" si="278"/>
        <v>0</v>
      </c>
      <c r="M1102" s="26">
        <v>0</v>
      </c>
      <c r="N1102" s="10">
        <f t="shared" si="277"/>
        <v>0</v>
      </c>
    </row>
    <row r="1103" spans="1:14" ht="13" customHeight="1" x14ac:dyDescent="0.2">
      <c r="A1103" s="31" t="s">
        <v>3070</v>
      </c>
      <c r="B1103" s="55" t="s">
        <v>3071</v>
      </c>
      <c r="C1103" s="55" t="s">
        <v>3072</v>
      </c>
      <c r="D1103" s="86" t="s">
        <v>24</v>
      </c>
      <c r="E1103" s="80" t="s">
        <v>87</v>
      </c>
      <c r="F1103" s="20">
        <v>1</v>
      </c>
      <c r="G1103" s="81">
        <f t="shared" ref="G1103:G1125" si="280">I1103*1.2</f>
        <v>91.243079999999992</v>
      </c>
      <c r="H1103" s="25">
        <f t="shared" ref="H1103:H1125" si="281">J1103*1.2</f>
        <v>7481.9325599999993</v>
      </c>
      <c r="I1103" s="26">
        <v>76.035899999999998</v>
      </c>
      <c r="J1103" s="25">
        <f t="shared" ref="J1103:J1125" si="282">I1103*$E$3</f>
        <v>6234.9438</v>
      </c>
      <c r="K1103" s="21">
        <f t="shared" si="279"/>
        <v>69.699600000000004</v>
      </c>
      <c r="L1103" s="28">
        <f t="shared" si="278"/>
        <v>5715.3672000000006</v>
      </c>
      <c r="M1103" s="26">
        <v>63.363300000000002</v>
      </c>
      <c r="N1103" s="10">
        <f t="shared" ref="N1103:N1125" si="283">M1103*$E$3</f>
        <v>5195.7906000000003</v>
      </c>
    </row>
    <row r="1104" spans="1:14" ht="13" customHeight="1" x14ac:dyDescent="0.2">
      <c r="A1104" s="31" t="s">
        <v>3073</v>
      </c>
      <c r="B1104" s="55" t="s">
        <v>3074</v>
      </c>
      <c r="C1104" s="55" t="s">
        <v>3075</v>
      </c>
      <c r="D1104" s="86" t="s">
        <v>24</v>
      </c>
      <c r="E1104" s="80" t="s">
        <v>87</v>
      </c>
      <c r="F1104" s="20">
        <v>1</v>
      </c>
      <c r="G1104" s="81">
        <f t="shared" si="280"/>
        <v>97.370639999999995</v>
      </c>
      <c r="H1104" s="25">
        <f t="shared" si="281"/>
        <v>7984.3924800000004</v>
      </c>
      <c r="I1104" s="26">
        <v>81.142200000000003</v>
      </c>
      <c r="J1104" s="25">
        <f t="shared" si="282"/>
        <v>6653.6604000000007</v>
      </c>
      <c r="K1104" s="21">
        <f t="shared" si="279"/>
        <v>74.380349999999993</v>
      </c>
      <c r="L1104" s="28">
        <f t="shared" si="278"/>
        <v>6099.1887000000006</v>
      </c>
      <c r="M1104" s="26">
        <v>67.618499999999997</v>
      </c>
      <c r="N1104" s="10">
        <f t="shared" si="283"/>
        <v>5544.7169999999996</v>
      </c>
    </row>
    <row r="1105" spans="1:14" ht="13" customHeight="1" x14ac:dyDescent="0.2">
      <c r="A1105" s="31" t="s">
        <v>3076</v>
      </c>
      <c r="B1105" s="55" t="s">
        <v>3077</v>
      </c>
      <c r="C1105" s="55" t="s">
        <v>3078</v>
      </c>
      <c r="D1105" s="86" t="s">
        <v>24</v>
      </c>
      <c r="E1105" s="80" t="s">
        <v>87</v>
      </c>
      <c r="F1105" s="20">
        <v>1</v>
      </c>
      <c r="G1105" s="81">
        <f t="shared" si="280"/>
        <v>106.02144</v>
      </c>
      <c r="H1105" s="25">
        <f t="shared" si="281"/>
        <v>8693.7580799999996</v>
      </c>
      <c r="I1105" s="26">
        <v>88.351200000000006</v>
      </c>
      <c r="J1105" s="25">
        <f t="shared" si="282"/>
        <v>7244.7984000000006</v>
      </c>
      <c r="K1105" s="21">
        <f t="shared" si="279"/>
        <v>80.988600000000005</v>
      </c>
      <c r="L1105" s="28">
        <f t="shared" si="278"/>
        <v>6641.0652000000009</v>
      </c>
      <c r="M1105" s="26">
        <v>73.626000000000005</v>
      </c>
      <c r="N1105" s="10">
        <f t="shared" si="283"/>
        <v>6037.3320000000003</v>
      </c>
    </row>
    <row r="1106" spans="1:14" ht="13" customHeight="1" x14ac:dyDescent="0.2">
      <c r="A1106" s="31" t="s">
        <v>3079</v>
      </c>
      <c r="B1106" s="55" t="s">
        <v>3080</v>
      </c>
      <c r="C1106" s="55" t="s">
        <v>3081</v>
      </c>
      <c r="D1106" s="86" t="s">
        <v>24</v>
      </c>
      <c r="E1106" s="80" t="s">
        <v>87</v>
      </c>
      <c r="F1106" s="20">
        <v>1</v>
      </c>
      <c r="G1106" s="81">
        <f t="shared" si="280"/>
        <v>92.124719999999996</v>
      </c>
      <c r="H1106" s="25">
        <f t="shared" si="281"/>
        <v>7554.2270399999998</v>
      </c>
      <c r="I1106" s="26">
        <v>76.770600000000002</v>
      </c>
      <c r="J1106" s="25">
        <f t="shared" si="282"/>
        <v>6295.1891999999998</v>
      </c>
      <c r="K1106" s="21">
        <f t="shared" si="279"/>
        <v>70.373050000000006</v>
      </c>
      <c r="L1106" s="28">
        <f t="shared" si="278"/>
        <v>5770.5900999999994</v>
      </c>
      <c r="M1106" s="26">
        <v>63.975499999999997</v>
      </c>
      <c r="N1106" s="10">
        <f t="shared" si="283"/>
        <v>5245.991</v>
      </c>
    </row>
    <row r="1107" spans="1:14" ht="13" customHeight="1" x14ac:dyDescent="0.2">
      <c r="A1107" s="31" t="s">
        <v>3082</v>
      </c>
      <c r="B1107" s="55" t="s">
        <v>3083</v>
      </c>
      <c r="C1107" s="55" t="s">
        <v>3084</v>
      </c>
      <c r="D1107" s="86" t="s">
        <v>24</v>
      </c>
      <c r="E1107" s="80" t="s">
        <v>87</v>
      </c>
      <c r="F1107" s="20">
        <v>1</v>
      </c>
      <c r="G1107" s="81">
        <f t="shared" si="280"/>
        <v>109.94832</v>
      </c>
      <c r="H1107" s="25">
        <f t="shared" si="281"/>
        <v>9015.76224</v>
      </c>
      <c r="I1107" s="26">
        <v>91.623599999999996</v>
      </c>
      <c r="J1107" s="25">
        <f t="shared" si="282"/>
        <v>7513.1351999999997</v>
      </c>
      <c r="K1107" s="21">
        <f t="shared" si="279"/>
        <v>83.988299999999995</v>
      </c>
      <c r="L1107" s="28">
        <f t="shared" ref="L1107:L1125" si="284">(J1107+N1107)/2</f>
        <v>6887.0406000000003</v>
      </c>
      <c r="M1107" s="26">
        <v>76.352999999999994</v>
      </c>
      <c r="N1107" s="10">
        <f t="shared" si="283"/>
        <v>6260.9459999999999</v>
      </c>
    </row>
    <row r="1108" spans="1:14" ht="13" customHeight="1" x14ac:dyDescent="0.2">
      <c r="A1108" s="31" t="s">
        <v>3085</v>
      </c>
      <c r="B1108" s="55" t="s">
        <v>3086</v>
      </c>
      <c r="C1108" s="55" t="s">
        <v>3087</v>
      </c>
      <c r="D1108" s="86" t="s">
        <v>24</v>
      </c>
      <c r="E1108" s="80" t="s">
        <v>87</v>
      </c>
      <c r="F1108" s="20">
        <v>1</v>
      </c>
      <c r="G1108" s="81">
        <f t="shared" si="280"/>
        <v>107.00568</v>
      </c>
      <c r="H1108" s="25">
        <f t="shared" si="281"/>
        <v>8774.465760000001</v>
      </c>
      <c r="I1108" s="26">
        <v>89.171400000000006</v>
      </c>
      <c r="J1108" s="25">
        <f t="shared" si="282"/>
        <v>7312.0548000000008</v>
      </c>
      <c r="K1108" s="21">
        <f t="shared" ref="K1108:K1125" si="285">(I1108+M1108)/2</f>
        <v>81.74045000000001</v>
      </c>
      <c r="L1108" s="28">
        <f t="shared" si="284"/>
        <v>6702.7169000000004</v>
      </c>
      <c r="M1108" s="26">
        <v>74.3095</v>
      </c>
      <c r="N1108" s="10">
        <f t="shared" si="283"/>
        <v>6093.3789999999999</v>
      </c>
    </row>
    <row r="1109" spans="1:14" ht="13" customHeight="1" x14ac:dyDescent="0.2">
      <c r="A1109" s="31" t="s">
        <v>3088</v>
      </c>
      <c r="B1109" s="55" t="s">
        <v>3089</v>
      </c>
      <c r="C1109" s="13" t="s">
        <v>3090</v>
      </c>
      <c r="D1109" s="86" t="s">
        <v>24</v>
      </c>
      <c r="E1109" s="80" t="s">
        <v>87</v>
      </c>
      <c r="F1109" s="20">
        <v>1</v>
      </c>
      <c r="G1109" s="81">
        <f t="shared" si="280"/>
        <v>173.4948</v>
      </c>
      <c r="H1109" s="25">
        <f t="shared" si="281"/>
        <v>14226.573600000002</v>
      </c>
      <c r="I1109" s="26">
        <v>144.57900000000001</v>
      </c>
      <c r="J1109" s="25">
        <f t="shared" si="282"/>
        <v>11855.478000000001</v>
      </c>
      <c r="K1109" s="21">
        <f t="shared" si="285"/>
        <v>132.53075000000001</v>
      </c>
      <c r="L1109" s="28">
        <f t="shared" si="284"/>
        <v>10867.521500000001</v>
      </c>
      <c r="M1109" s="26">
        <v>120.4825</v>
      </c>
      <c r="N1109" s="10">
        <f t="shared" si="283"/>
        <v>9879.5650000000005</v>
      </c>
    </row>
    <row r="1110" spans="1:14" ht="13" customHeight="1" x14ac:dyDescent="0.2">
      <c r="A1110" s="31" t="s">
        <v>3091</v>
      </c>
      <c r="B1110" s="55" t="s">
        <v>3092</v>
      </c>
      <c r="C1110" s="55" t="s">
        <v>3093</v>
      </c>
      <c r="D1110" s="86" t="s">
        <v>24</v>
      </c>
      <c r="E1110" s="80" t="s">
        <v>87</v>
      </c>
      <c r="F1110" s="20">
        <v>1</v>
      </c>
      <c r="G1110" s="81">
        <f t="shared" si="280"/>
        <v>193.71779999999998</v>
      </c>
      <c r="H1110" s="25">
        <f t="shared" si="281"/>
        <v>15884.8596</v>
      </c>
      <c r="I1110" s="26">
        <v>161.4315</v>
      </c>
      <c r="J1110" s="25">
        <f t="shared" si="282"/>
        <v>13237.383</v>
      </c>
      <c r="K1110" s="21">
        <f t="shared" si="285"/>
        <v>147.97890000000001</v>
      </c>
      <c r="L1110" s="28">
        <f t="shared" si="284"/>
        <v>12134.269799999998</v>
      </c>
      <c r="M1110" s="26">
        <v>134.52629999999999</v>
      </c>
      <c r="N1110" s="10">
        <f t="shared" si="283"/>
        <v>11031.156599999998</v>
      </c>
    </row>
    <row r="1111" spans="1:14" ht="13" customHeight="1" x14ac:dyDescent="0.2">
      <c r="A1111" s="31" t="s">
        <v>3094</v>
      </c>
      <c r="B1111" s="55" t="s">
        <v>3095</v>
      </c>
      <c r="C1111" s="55" t="s">
        <v>3096</v>
      </c>
      <c r="D1111" s="86" t="s">
        <v>24</v>
      </c>
      <c r="E1111" s="80" t="s">
        <v>87</v>
      </c>
      <c r="F1111" s="20">
        <v>1</v>
      </c>
      <c r="G1111" s="81">
        <f t="shared" si="280"/>
        <v>207.09299999999999</v>
      </c>
      <c r="H1111" s="25">
        <f t="shared" si="281"/>
        <v>16981.626</v>
      </c>
      <c r="I1111" s="26">
        <v>172.57749999999999</v>
      </c>
      <c r="J1111" s="25">
        <f t="shared" si="282"/>
        <v>14151.355</v>
      </c>
      <c r="K1111" s="21">
        <f t="shared" si="285"/>
        <v>158.19605000000001</v>
      </c>
      <c r="L1111" s="28">
        <f t="shared" si="284"/>
        <v>12972.0761</v>
      </c>
      <c r="M1111" s="26">
        <v>143.81460000000001</v>
      </c>
      <c r="N1111" s="10">
        <f t="shared" si="283"/>
        <v>11792.797200000001</v>
      </c>
    </row>
    <row r="1112" spans="1:14" ht="13" customHeight="1" x14ac:dyDescent="0.2">
      <c r="A1112" s="31" t="s">
        <v>3097</v>
      </c>
      <c r="B1112" s="55" t="s">
        <v>3098</v>
      </c>
      <c r="C1112" s="55" t="s">
        <v>3099</v>
      </c>
      <c r="D1112" s="86" t="s">
        <v>24</v>
      </c>
      <c r="E1112" s="80" t="s">
        <v>87</v>
      </c>
      <c r="F1112" s="20">
        <v>1</v>
      </c>
      <c r="G1112" s="81">
        <f t="shared" si="280"/>
        <v>24.12</v>
      </c>
      <c r="H1112" s="25">
        <f t="shared" si="281"/>
        <v>1977.84</v>
      </c>
      <c r="I1112" s="26">
        <v>20.100000000000001</v>
      </c>
      <c r="J1112" s="25">
        <f t="shared" si="282"/>
        <v>1648.2</v>
      </c>
      <c r="K1112" s="21">
        <f t="shared" si="285"/>
        <v>18.425000000000001</v>
      </c>
      <c r="L1112" s="28">
        <f t="shared" si="284"/>
        <v>1510.85</v>
      </c>
      <c r="M1112" s="26">
        <v>16.75</v>
      </c>
      <c r="N1112" s="10">
        <f t="shared" si="283"/>
        <v>1373.5</v>
      </c>
    </row>
    <row r="1113" spans="1:14" ht="13" customHeight="1" x14ac:dyDescent="0.2">
      <c r="A1113" s="31" t="s">
        <v>3100</v>
      </c>
      <c r="B1113" s="55" t="s">
        <v>3101</v>
      </c>
      <c r="C1113" s="55" t="s">
        <v>3102</v>
      </c>
      <c r="D1113" s="86" t="s">
        <v>24</v>
      </c>
      <c r="E1113" s="80" t="s">
        <v>87</v>
      </c>
      <c r="F1113" s="20">
        <v>1</v>
      </c>
      <c r="G1113" s="81">
        <f t="shared" si="280"/>
        <v>25.305240000000001</v>
      </c>
      <c r="H1113" s="25">
        <f t="shared" si="281"/>
        <v>2075.0296800000001</v>
      </c>
      <c r="I1113" s="26">
        <v>21.087700000000002</v>
      </c>
      <c r="J1113" s="25">
        <f t="shared" si="282"/>
        <v>1729.1914000000002</v>
      </c>
      <c r="K1113" s="21">
        <f t="shared" si="285"/>
        <v>19.330400000000001</v>
      </c>
      <c r="L1113" s="28">
        <f t="shared" si="284"/>
        <v>1585.0928000000001</v>
      </c>
      <c r="M1113" s="26">
        <v>17.5731</v>
      </c>
      <c r="N1113" s="10">
        <f t="shared" si="283"/>
        <v>1440.9942000000001</v>
      </c>
    </row>
    <row r="1114" spans="1:14" ht="13" customHeight="1" x14ac:dyDescent="0.2">
      <c r="A1114" s="31" t="s">
        <v>3103</v>
      </c>
      <c r="B1114" s="55" t="s">
        <v>3104</v>
      </c>
      <c r="C1114" s="55" t="s">
        <v>3105</v>
      </c>
      <c r="D1114" s="86" t="s">
        <v>24</v>
      </c>
      <c r="E1114" s="80" t="s">
        <v>87</v>
      </c>
      <c r="F1114" s="20">
        <v>1</v>
      </c>
      <c r="G1114" s="81">
        <f t="shared" si="280"/>
        <v>43.219439999999999</v>
      </c>
      <c r="H1114" s="25">
        <f t="shared" si="281"/>
        <v>3543.9940799999999</v>
      </c>
      <c r="I1114" s="26">
        <v>36.016199999999998</v>
      </c>
      <c r="J1114" s="25">
        <f t="shared" si="282"/>
        <v>2953.3283999999999</v>
      </c>
      <c r="K1114" s="21">
        <f t="shared" si="285"/>
        <v>33.014849999999996</v>
      </c>
      <c r="L1114" s="28">
        <f t="shared" si="284"/>
        <v>2707.2177000000001</v>
      </c>
      <c r="M1114" s="26">
        <v>30.013500000000001</v>
      </c>
      <c r="N1114" s="10">
        <f t="shared" si="283"/>
        <v>2461.107</v>
      </c>
    </row>
    <row r="1115" spans="1:14" ht="13" customHeight="1" x14ac:dyDescent="0.2">
      <c r="A1115" s="31" t="s">
        <v>3106</v>
      </c>
      <c r="B1115" s="55" t="s">
        <v>3107</v>
      </c>
      <c r="C1115" s="55" t="s">
        <v>3108</v>
      </c>
      <c r="D1115" s="86" t="s">
        <v>24</v>
      </c>
      <c r="E1115" s="80" t="s">
        <v>87</v>
      </c>
      <c r="F1115" s="20">
        <v>1</v>
      </c>
      <c r="G1115" s="81">
        <f t="shared" si="280"/>
        <v>46.718640000000001</v>
      </c>
      <c r="H1115" s="25">
        <f t="shared" si="281"/>
        <v>3830.9284799999996</v>
      </c>
      <c r="I1115" s="26">
        <v>38.932200000000002</v>
      </c>
      <c r="J1115" s="25">
        <f t="shared" si="282"/>
        <v>3192.4404</v>
      </c>
      <c r="K1115" s="21">
        <f t="shared" si="285"/>
        <v>35.687849999999997</v>
      </c>
      <c r="L1115" s="28">
        <f t="shared" si="284"/>
        <v>2926.4036999999998</v>
      </c>
      <c r="M1115" s="26">
        <v>32.4435</v>
      </c>
      <c r="N1115" s="10">
        <f t="shared" si="283"/>
        <v>2660.3670000000002</v>
      </c>
    </row>
    <row r="1116" spans="1:14" ht="13" customHeight="1" x14ac:dyDescent="0.2">
      <c r="A1116" s="31" t="s">
        <v>3109</v>
      </c>
      <c r="B1116" s="55" t="s">
        <v>3110</v>
      </c>
      <c r="C1116" s="55" t="s">
        <v>3111</v>
      </c>
      <c r="D1116" s="86" t="s">
        <v>24</v>
      </c>
      <c r="E1116" s="80" t="s">
        <v>87</v>
      </c>
      <c r="F1116" s="20">
        <v>1</v>
      </c>
      <c r="G1116" s="81">
        <f t="shared" si="280"/>
        <v>31.827359999999999</v>
      </c>
      <c r="H1116" s="25">
        <f t="shared" si="281"/>
        <v>2609.8435199999999</v>
      </c>
      <c r="I1116" s="26">
        <v>26.5228</v>
      </c>
      <c r="J1116" s="25">
        <f t="shared" si="282"/>
        <v>2174.8696</v>
      </c>
      <c r="K1116" s="21">
        <f t="shared" si="285"/>
        <v>24.312550000000002</v>
      </c>
      <c r="L1116" s="28">
        <f t="shared" si="284"/>
        <v>1993.6291000000001</v>
      </c>
      <c r="M1116" s="26">
        <v>22.1023</v>
      </c>
      <c r="N1116" s="10">
        <f t="shared" si="283"/>
        <v>1812.3886</v>
      </c>
    </row>
    <row r="1117" spans="1:14" ht="13" customHeight="1" x14ac:dyDescent="0.2">
      <c r="A1117" s="31" t="s">
        <v>3112</v>
      </c>
      <c r="B1117" s="55" t="s">
        <v>3113</v>
      </c>
      <c r="C1117" s="55" t="s">
        <v>3114</v>
      </c>
      <c r="D1117" s="86" t="s">
        <v>24</v>
      </c>
      <c r="E1117" s="80" t="s">
        <v>87</v>
      </c>
      <c r="F1117" s="20">
        <v>1</v>
      </c>
      <c r="G1117" s="81">
        <f t="shared" si="280"/>
        <v>45.505800000000001</v>
      </c>
      <c r="H1117" s="25">
        <f t="shared" si="281"/>
        <v>3731.4755999999998</v>
      </c>
      <c r="I1117" s="26">
        <v>37.921500000000002</v>
      </c>
      <c r="J1117" s="25">
        <f t="shared" si="282"/>
        <v>3109.5630000000001</v>
      </c>
      <c r="K1117" s="21">
        <f t="shared" si="285"/>
        <v>34.761400000000002</v>
      </c>
      <c r="L1117" s="28">
        <f t="shared" si="284"/>
        <v>2850.4348</v>
      </c>
      <c r="M1117" s="26">
        <v>31.601299999999998</v>
      </c>
      <c r="N1117" s="10">
        <f t="shared" si="283"/>
        <v>2591.3065999999999</v>
      </c>
    </row>
    <row r="1118" spans="1:14" ht="13" customHeight="1" x14ac:dyDescent="0.2">
      <c r="A1118" s="31" t="s">
        <v>3115</v>
      </c>
      <c r="B1118" s="55" t="s">
        <v>3116</v>
      </c>
      <c r="C1118" s="13" t="s">
        <v>3117</v>
      </c>
      <c r="D1118" s="86" t="s">
        <v>24</v>
      </c>
      <c r="E1118" s="80" t="s">
        <v>87</v>
      </c>
      <c r="F1118" s="20">
        <v>1</v>
      </c>
      <c r="G1118" s="81">
        <f t="shared" si="280"/>
        <v>49.594320000000003</v>
      </c>
      <c r="H1118" s="25">
        <f t="shared" si="281"/>
        <v>4066.7342399999998</v>
      </c>
      <c r="I1118" s="26">
        <v>41.328600000000002</v>
      </c>
      <c r="J1118" s="25">
        <f t="shared" si="282"/>
        <v>3388.9452000000001</v>
      </c>
      <c r="K1118" s="21">
        <f t="shared" si="285"/>
        <v>37.884550000000004</v>
      </c>
      <c r="L1118" s="28">
        <f t="shared" si="284"/>
        <v>3106.5331000000001</v>
      </c>
      <c r="M1118" s="26">
        <v>34.4405</v>
      </c>
      <c r="N1118" s="10">
        <f t="shared" si="283"/>
        <v>2824.1210000000001</v>
      </c>
    </row>
    <row r="1119" spans="1:14" ht="13" customHeight="1" x14ac:dyDescent="0.2">
      <c r="A1119" s="31" t="s">
        <v>3118</v>
      </c>
      <c r="B1119" s="55" t="s">
        <v>3119</v>
      </c>
      <c r="C1119" s="55" t="s">
        <v>3120</v>
      </c>
      <c r="D1119" s="86" t="s">
        <v>24</v>
      </c>
      <c r="E1119" s="80" t="s">
        <v>87</v>
      </c>
      <c r="F1119" s="20">
        <v>1</v>
      </c>
      <c r="G1119" s="81">
        <f t="shared" si="280"/>
        <v>35.895119999999999</v>
      </c>
      <c r="H1119" s="25">
        <f t="shared" si="281"/>
        <v>2943.39984</v>
      </c>
      <c r="I1119" s="26">
        <v>29.912600000000001</v>
      </c>
      <c r="J1119" s="25">
        <f t="shared" si="282"/>
        <v>2452.8332</v>
      </c>
      <c r="K1119" s="21">
        <f t="shared" si="285"/>
        <v>27.419899999999998</v>
      </c>
      <c r="L1119" s="28">
        <f t="shared" si="284"/>
        <v>2248.4317999999998</v>
      </c>
      <c r="M1119" s="26">
        <v>24.927199999999999</v>
      </c>
      <c r="N1119" s="10">
        <f t="shared" si="283"/>
        <v>2044.0303999999999</v>
      </c>
    </row>
    <row r="1120" spans="1:14" ht="13" customHeight="1" x14ac:dyDescent="0.2">
      <c r="A1120" s="31" t="s">
        <v>3121</v>
      </c>
      <c r="B1120" s="55" t="s">
        <v>3122</v>
      </c>
      <c r="C1120" s="55" t="s">
        <v>3123</v>
      </c>
      <c r="D1120" s="86" t="s">
        <v>24</v>
      </c>
      <c r="E1120" s="80" t="s">
        <v>25</v>
      </c>
      <c r="F1120" s="20">
        <v>1</v>
      </c>
      <c r="G1120" s="81">
        <f t="shared" si="280"/>
        <v>3.30552</v>
      </c>
      <c r="H1120" s="25">
        <f t="shared" si="281"/>
        <v>271.05264</v>
      </c>
      <c r="I1120" s="26">
        <v>2.7545999999999999</v>
      </c>
      <c r="J1120" s="25">
        <f t="shared" si="282"/>
        <v>225.87719999999999</v>
      </c>
      <c r="K1120" s="21">
        <f t="shared" si="285"/>
        <v>2.5250500000000002</v>
      </c>
      <c r="L1120" s="28">
        <f t="shared" si="284"/>
        <v>207.05410000000001</v>
      </c>
      <c r="M1120" s="26">
        <v>2.2955000000000001</v>
      </c>
      <c r="N1120" s="10">
        <f t="shared" si="283"/>
        <v>188.23099999999999</v>
      </c>
    </row>
    <row r="1121" spans="1:14" ht="13" customHeight="1" x14ac:dyDescent="0.2">
      <c r="A1121" s="31" t="s">
        <v>3124</v>
      </c>
      <c r="B1121" s="55" t="s">
        <v>3125</v>
      </c>
      <c r="C1121" s="55" t="s">
        <v>3126</v>
      </c>
      <c r="D1121" s="86" t="s">
        <v>24</v>
      </c>
      <c r="E1121" s="80" t="s">
        <v>87</v>
      </c>
      <c r="F1121" s="20">
        <v>1</v>
      </c>
      <c r="G1121" s="81">
        <f t="shared" si="280"/>
        <v>15.154799999999998</v>
      </c>
      <c r="H1121" s="25">
        <f t="shared" si="281"/>
        <v>1242.6935999999998</v>
      </c>
      <c r="I1121" s="26">
        <v>12.629</v>
      </c>
      <c r="J1121" s="25">
        <f t="shared" si="282"/>
        <v>1035.578</v>
      </c>
      <c r="K1121" s="21">
        <f t="shared" si="285"/>
        <v>11.576599999999999</v>
      </c>
      <c r="L1121" s="28">
        <f t="shared" si="284"/>
        <v>949.28120000000001</v>
      </c>
      <c r="M1121" s="26">
        <v>10.5242</v>
      </c>
      <c r="N1121" s="10">
        <f t="shared" si="283"/>
        <v>862.98440000000005</v>
      </c>
    </row>
    <row r="1122" spans="1:14" ht="13" customHeight="1" x14ac:dyDescent="0.2">
      <c r="A1122" s="31" t="s">
        <v>3127</v>
      </c>
      <c r="B1122" s="55" t="s">
        <v>3128</v>
      </c>
      <c r="C1122" s="55" t="s">
        <v>3129</v>
      </c>
      <c r="D1122" s="80" t="s">
        <v>148</v>
      </c>
      <c r="E1122" s="80" t="s">
        <v>87</v>
      </c>
      <c r="F1122" s="20">
        <v>1</v>
      </c>
      <c r="G1122" s="79">
        <f t="shared" si="280"/>
        <v>0</v>
      </c>
      <c r="H1122" s="9">
        <f t="shared" si="281"/>
        <v>0</v>
      </c>
      <c r="I1122" s="26">
        <v>0</v>
      </c>
      <c r="J1122" s="25">
        <f t="shared" si="282"/>
        <v>0</v>
      </c>
      <c r="K1122" s="21">
        <f t="shared" si="285"/>
        <v>0</v>
      </c>
      <c r="L1122" s="28">
        <f t="shared" si="284"/>
        <v>0</v>
      </c>
      <c r="M1122" s="26">
        <v>0</v>
      </c>
      <c r="N1122" s="10">
        <f t="shared" si="283"/>
        <v>0</v>
      </c>
    </row>
    <row r="1123" spans="1:14" ht="13" customHeight="1" x14ac:dyDescent="0.2">
      <c r="A1123" s="31" t="s">
        <v>3130</v>
      </c>
      <c r="B1123" s="55" t="s">
        <v>3131</v>
      </c>
      <c r="C1123" s="55" t="s">
        <v>3132</v>
      </c>
      <c r="D1123" s="80" t="s">
        <v>148</v>
      </c>
      <c r="E1123" s="80" t="s">
        <v>87</v>
      </c>
      <c r="F1123" s="20">
        <v>1</v>
      </c>
      <c r="G1123" s="79">
        <f t="shared" si="280"/>
        <v>0</v>
      </c>
      <c r="H1123" s="9">
        <f t="shared" si="281"/>
        <v>0</v>
      </c>
      <c r="I1123" s="26">
        <v>0</v>
      </c>
      <c r="J1123" s="25">
        <f t="shared" si="282"/>
        <v>0</v>
      </c>
      <c r="K1123" s="21">
        <f t="shared" si="285"/>
        <v>0</v>
      </c>
      <c r="L1123" s="28">
        <f t="shared" si="284"/>
        <v>0</v>
      </c>
      <c r="M1123" s="26">
        <v>0</v>
      </c>
      <c r="N1123" s="10">
        <f t="shared" si="283"/>
        <v>0</v>
      </c>
    </row>
    <row r="1124" spans="1:14" ht="13" customHeight="1" x14ac:dyDescent="0.2">
      <c r="A1124" s="31" t="s">
        <v>3133</v>
      </c>
      <c r="B1124" s="55" t="s">
        <v>3134</v>
      </c>
      <c r="C1124" s="55" t="s">
        <v>3135</v>
      </c>
      <c r="D1124" s="80" t="s">
        <v>148</v>
      </c>
      <c r="E1124" s="80" t="s">
        <v>87</v>
      </c>
      <c r="F1124" s="20">
        <v>1</v>
      </c>
      <c r="G1124" s="79">
        <f t="shared" si="280"/>
        <v>0</v>
      </c>
      <c r="H1124" s="9">
        <f t="shared" si="281"/>
        <v>0</v>
      </c>
      <c r="I1124" s="26">
        <v>0</v>
      </c>
      <c r="J1124" s="25">
        <f t="shared" si="282"/>
        <v>0</v>
      </c>
      <c r="K1124" s="21">
        <f t="shared" si="285"/>
        <v>0</v>
      </c>
      <c r="L1124" s="28">
        <f t="shared" si="284"/>
        <v>0</v>
      </c>
      <c r="M1124" s="26">
        <v>0</v>
      </c>
      <c r="N1124" s="10">
        <f t="shared" si="283"/>
        <v>0</v>
      </c>
    </row>
    <row r="1125" spans="1:14" ht="13" customHeight="1" x14ac:dyDescent="0.2">
      <c r="A1125" s="31" t="s">
        <v>3136</v>
      </c>
      <c r="B1125" s="55" t="s">
        <v>3137</v>
      </c>
      <c r="C1125" s="13" t="s">
        <v>3138</v>
      </c>
      <c r="D1125" s="80" t="s">
        <v>148</v>
      </c>
      <c r="E1125" s="80" t="s">
        <v>87</v>
      </c>
      <c r="F1125" s="20">
        <v>1</v>
      </c>
      <c r="G1125" s="79">
        <f t="shared" si="280"/>
        <v>0</v>
      </c>
      <c r="H1125" s="9">
        <f t="shared" si="281"/>
        <v>0</v>
      </c>
      <c r="I1125" s="26">
        <v>0</v>
      </c>
      <c r="J1125" s="25">
        <f t="shared" si="282"/>
        <v>0</v>
      </c>
      <c r="K1125" s="21">
        <f t="shared" si="285"/>
        <v>0</v>
      </c>
      <c r="L1125" s="28">
        <f t="shared" si="284"/>
        <v>0</v>
      </c>
      <c r="M1125" s="26">
        <v>0</v>
      </c>
      <c r="N1125" s="10">
        <f t="shared" si="283"/>
        <v>0</v>
      </c>
    </row>
    <row r="1126" spans="1:14" ht="13" customHeight="1" x14ac:dyDescent="0.2">
      <c r="A1126" s="31" t="s">
        <v>3139</v>
      </c>
      <c r="B1126" s="55" t="s">
        <v>3140</v>
      </c>
      <c r="C1126" s="55" t="s">
        <v>3141</v>
      </c>
      <c r="D1126" s="80" t="s">
        <v>148</v>
      </c>
      <c r="E1126" s="80" t="s">
        <v>87</v>
      </c>
      <c r="F1126" s="20">
        <v>1</v>
      </c>
      <c r="G1126" s="109">
        <v>0</v>
      </c>
      <c r="H1126" s="94"/>
      <c r="I1126" s="94"/>
      <c r="J1126" s="94"/>
      <c r="K1126" s="94"/>
      <c r="L1126" s="94"/>
      <c r="M1126" s="94"/>
      <c r="N1126" s="95"/>
    </row>
    <row r="1127" spans="1:14" ht="13" customHeight="1" x14ac:dyDescent="0.2">
      <c r="A1127" s="31" t="s">
        <v>3142</v>
      </c>
      <c r="B1127" s="55" t="s">
        <v>3143</v>
      </c>
      <c r="C1127" s="55" t="s">
        <v>3144</v>
      </c>
      <c r="D1127" s="80" t="s">
        <v>148</v>
      </c>
      <c r="E1127" s="80" t="s">
        <v>87</v>
      </c>
      <c r="F1127" s="20">
        <v>1</v>
      </c>
      <c r="G1127" s="109">
        <v>0</v>
      </c>
      <c r="H1127" s="94"/>
      <c r="I1127" s="94"/>
      <c r="J1127" s="94"/>
      <c r="K1127" s="94"/>
      <c r="L1127" s="94"/>
      <c r="M1127" s="94"/>
      <c r="N1127" s="95"/>
    </row>
    <row r="1128" spans="1:14" ht="13" customHeight="1" x14ac:dyDescent="0.2">
      <c r="A1128" s="31" t="s">
        <v>3145</v>
      </c>
      <c r="B1128" s="55" t="s">
        <v>3146</v>
      </c>
      <c r="C1128" s="55" t="s">
        <v>3147</v>
      </c>
      <c r="D1128" s="80" t="s">
        <v>148</v>
      </c>
      <c r="E1128" s="80" t="s">
        <v>87</v>
      </c>
      <c r="F1128" s="20">
        <v>1</v>
      </c>
      <c r="G1128" s="109">
        <v>0</v>
      </c>
      <c r="H1128" s="94"/>
      <c r="I1128" s="94"/>
      <c r="J1128" s="94"/>
      <c r="K1128" s="94"/>
      <c r="L1128" s="94"/>
      <c r="M1128" s="94"/>
      <c r="N1128" s="95"/>
    </row>
    <row r="1129" spans="1:14" ht="13" customHeight="1" x14ac:dyDescent="0.2">
      <c r="A1129" s="31" t="s">
        <v>3148</v>
      </c>
      <c r="B1129" s="55" t="s">
        <v>3149</v>
      </c>
      <c r="C1129" s="55" t="s">
        <v>3150</v>
      </c>
      <c r="D1129" s="80" t="s">
        <v>148</v>
      </c>
      <c r="E1129" s="80" t="s">
        <v>87</v>
      </c>
      <c r="F1129" s="20">
        <v>1</v>
      </c>
      <c r="G1129" s="109">
        <v>0</v>
      </c>
      <c r="H1129" s="94"/>
      <c r="I1129" s="94"/>
      <c r="J1129" s="94"/>
      <c r="K1129" s="94"/>
      <c r="L1129" s="94"/>
      <c r="M1129" s="94"/>
      <c r="N1129" s="95"/>
    </row>
    <row r="1130" spans="1:14" ht="13" customHeight="1" x14ac:dyDescent="0.2">
      <c r="A1130" s="31" t="s">
        <v>3151</v>
      </c>
      <c r="B1130" s="55" t="s">
        <v>3152</v>
      </c>
      <c r="C1130" s="55" t="s">
        <v>3153</v>
      </c>
      <c r="D1130" s="80" t="s">
        <v>148</v>
      </c>
      <c r="E1130" s="80" t="s">
        <v>87</v>
      </c>
      <c r="F1130" s="20">
        <v>1</v>
      </c>
      <c r="G1130" s="109">
        <v>0</v>
      </c>
      <c r="H1130" s="94"/>
      <c r="I1130" s="94"/>
      <c r="J1130" s="94"/>
      <c r="K1130" s="94"/>
      <c r="L1130" s="94"/>
      <c r="M1130" s="94"/>
      <c r="N1130" s="95"/>
    </row>
    <row r="1131" spans="1:14" ht="13" customHeight="1" x14ac:dyDescent="0.2">
      <c r="A1131" s="31" t="s">
        <v>3154</v>
      </c>
      <c r="B1131" s="55" t="s">
        <v>3155</v>
      </c>
      <c r="C1131" s="55" t="s">
        <v>3156</v>
      </c>
      <c r="D1131" s="80" t="s">
        <v>148</v>
      </c>
      <c r="E1131" s="80" t="s">
        <v>87</v>
      </c>
      <c r="F1131" s="20">
        <v>1</v>
      </c>
      <c r="G1131" s="79">
        <f t="shared" ref="G1131:H1133" si="286">I1131*1.2</f>
        <v>0</v>
      </c>
      <c r="H1131" s="9">
        <f t="shared" si="286"/>
        <v>0</v>
      </c>
      <c r="I1131" s="26">
        <v>0</v>
      </c>
      <c r="J1131" s="25">
        <f>I1131*$E$3</f>
        <v>0</v>
      </c>
      <c r="K1131" s="21">
        <f t="shared" ref="K1131:L1133" si="287">(I1131+M1131)/2</f>
        <v>0</v>
      </c>
      <c r="L1131" s="28">
        <f t="shared" si="287"/>
        <v>0</v>
      </c>
      <c r="M1131" s="26">
        <v>0</v>
      </c>
      <c r="N1131" s="10">
        <f>M1131*$E$3</f>
        <v>0</v>
      </c>
    </row>
    <row r="1132" spans="1:14" ht="13" customHeight="1" x14ac:dyDescent="0.2">
      <c r="A1132" s="31" t="s">
        <v>3157</v>
      </c>
      <c r="B1132" s="55" t="s">
        <v>3158</v>
      </c>
      <c r="C1132" s="55" t="s">
        <v>3159</v>
      </c>
      <c r="D1132" s="80" t="s">
        <v>148</v>
      </c>
      <c r="E1132" s="80" t="s">
        <v>87</v>
      </c>
      <c r="F1132" s="20">
        <v>1</v>
      </c>
      <c r="G1132" s="79">
        <f t="shared" si="286"/>
        <v>0</v>
      </c>
      <c r="H1132" s="9">
        <f t="shared" si="286"/>
        <v>0</v>
      </c>
      <c r="I1132" s="26">
        <v>0</v>
      </c>
      <c r="J1132" s="25">
        <f>I1132*$E$3</f>
        <v>0</v>
      </c>
      <c r="K1132" s="21">
        <f t="shared" si="287"/>
        <v>0</v>
      </c>
      <c r="L1132" s="28">
        <f t="shared" si="287"/>
        <v>0</v>
      </c>
      <c r="M1132" s="26">
        <v>0</v>
      </c>
      <c r="N1132" s="10">
        <f>M1132*$E$3</f>
        <v>0</v>
      </c>
    </row>
    <row r="1133" spans="1:14" ht="13" customHeight="1" x14ac:dyDescent="0.2">
      <c r="A1133" s="37" t="s">
        <v>3160</v>
      </c>
      <c r="B1133" s="12" t="s">
        <v>3161</v>
      </c>
      <c r="C1133" s="19" t="s">
        <v>3162</v>
      </c>
      <c r="D1133" s="80" t="s">
        <v>148</v>
      </c>
      <c r="E1133" s="80" t="s">
        <v>87</v>
      </c>
      <c r="F1133" s="20">
        <v>1</v>
      </c>
      <c r="G1133" s="79">
        <f t="shared" si="286"/>
        <v>0</v>
      </c>
      <c r="H1133" s="9">
        <f t="shared" si="286"/>
        <v>0</v>
      </c>
      <c r="I1133" s="26">
        <v>0</v>
      </c>
      <c r="J1133" s="25">
        <f>I1133*$E$3</f>
        <v>0</v>
      </c>
      <c r="K1133" s="21">
        <f t="shared" si="287"/>
        <v>0</v>
      </c>
      <c r="L1133" s="28">
        <f t="shared" si="287"/>
        <v>0</v>
      </c>
      <c r="M1133" s="26">
        <v>0</v>
      </c>
      <c r="N1133" s="10">
        <f>M1133*$E$3</f>
        <v>0</v>
      </c>
    </row>
    <row r="1134" spans="1:14" ht="13" customHeight="1" x14ac:dyDescent="0.2">
      <c r="A1134" s="102" t="s">
        <v>3163</v>
      </c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4"/>
      <c r="M1134" s="94"/>
      <c r="N1134" s="95"/>
    </row>
    <row r="1135" spans="1:14" ht="50" customHeight="1" x14ac:dyDescent="0.2">
      <c r="A1135" s="98" t="s">
        <v>3164</v>
      </c>
      <c r="B1135" s="95"/>
      <c r="C1135" s="93"/>
      <c r="D1135" s="94"/>
      <c r="E1135" s="94"/>
      <c r="F1135" s="94"/>
      <c r="G1135" s="94"/>
      <c r="H1135" s="94"/>
      <c r="I1135" s="94"/>
      <c r="J1135" s="94"/>
      <c r="K1135" s="94"/>
      <c r="L1135" s="94"/>
      <c r="M1135" s="94"/>
      <c r="N1135" s="95"/>
    </row>
    <row r="1136" spans="1:14" ht="13" customHeight="1" x14ac:dyDescent="0.2">
      <c r="A1136" s="31" t="s">
        <v>3165</v>
      </c>
      <c r="B1136" s="55" t="s">
        <v>3166</v>
      </c>
      <c r="C1136" s="55" t="s">
        <v>286</v>
      </c>
      <c r="D1136" s="80" t="s">
        <v>148</v>
      </c>
      <c r="E1136" s="80" t="s">
        <v>87</v>
      </c>
      <c r="F1136" s="20">
        <v>100</v>
      </c>
      <c r="G1136" s="81">
        <f t="shared" ref="G1136:H1142" si="288">I1136*1.2</f>
        <v>3.2582399999999998</v>
      </c>
      <c r="H1136" s="25">
        <f t="shared" si="288"/>
        <v>267.17568</v>
      </c>
      <c r="I1136" s="26">
        <v>2.7151999999999998</v>
      </c>
      <c r="J1136" s="25">
        <f t="shared" ref="J1136:J1142" si="289">I1136*$E$3</f>
        <v>222.6464</v>
      </c>
      <c r="K1136" s="21">
        <f t="shared" ref="K1136:L1142" si="290">(I1136+M1136)/2</f>
        <v>2.48895</v>
      </c>
      <c r="L1136" s="28">
        <f t="shared" si="290"/>
        <v>204.09390000000002</v>
      </c>
      <c r="M1136" s="26">
        <v>2.2627000000000002</v>
      </c>
      <c r="N1136" s="10">
        <f t="shared" ref="N1136:N1142" si="291">M1136*$E$3</f>
        <v>185.54140000000001</v>
      </c>
    </row>
    <row r="1137" spans="1:14" ht="13" customHeight="1" x14ac:dyDescent="0.2">
      <c r="A1137" s="31" t="s">
        <v>3167</v>
      </c>
      <c r="B1137" s="55" t="s">
        <v>3168</v>
      </c>
      <c r="C1137" s="55" t="s">
        <v>286</v>
      </c>
      <c r="D1137" s="80" t="s">
        <v>148</v>
      </c>
      <c r="E1137" s="80" t="s">
        <v>87</v>
      </c>
      <c r="F1137" s="20">
        <v>100</v>
      </c>
      <c r="G1137" s="81">
        <f t="shared" si="288"/>
        <v>3.7757999999999998</v>
      </c>
      <c r="H1137" s="25">
        <f t="shared" si="288"/>
        <v>309.61560000000003</v>
      </c>
      <c r="I1137" s="26">
        <v>3.1465000000000001</v>
      </c>
      <c r="J1137" s="25">
        <f t="shared" si="289"/>
        <v>258.01300000000003</v>
      </c>
      <c r="K1137" s="21">
        <f t="shared" si="290"/>
        <v>2.8843000000000001</v>
      </c>
      <c r="L1137" s="28">
        <f t="shared" si="290"/>
        <v>236.51260000000002</v>
      </c>
      <c r="M1137" s="26">
        <v>2.6221000000000001</v>
      </c>
      <c r="N1137" s="10">
        <f t="shared" si="291"/>
        <v>215.01220000000001</v>
      </c>
    </row>
    <row r="1138" spans="1:14" ht="13" customHeight="1" x14ac:dyDescent="0.2">
      <c r="A1138" s="31" t="s">
        <v>3169</v>
      </c>
      <c r="B1138" s="55" t="s">
        <v>3170</v>
      </c>
      <c r="C1138" s="55" t="s">
        <v>286</v>
      </c>
      <c r="D1138" s="86" t="s">
        <v>24</v>
      </c>
      <c r="E1138" s="80" t="s">
        <v>87</v>
      </c>
      <c r="F1138" s="20">
        <v>100</v>
      </c>
      <c r="G1138" s="81">
        <f t="shared" si="288"/>
        <v>2.46828</v>
      </c>
      <c r="H1138" s="25">
        <f t="shared" si="288"/>
        <v>202.39896000000002</v>
      </c>
      <c r="I1138" s="26">
        <v>2.0569000000000002</v>
      </c>
      <c r="J1138" s="25">
        <f t="shared" si="289"/>
        <v>168.66580000000002</v>
      </c>
      <c r="K1138" s="21">
        <f t="shared" si="290"/>
        <v>1.8855</v>
      </c>
      <c r="L1138" s="28">
        <f t="shared" si="290"/>
        <v>154.61099999999999</v>
      </c>
      <c r="M1138" s="26">
        <v>1.7141</v>
      </c>
      <c r="N1138" s="10">
        <f t="shared" si="291"/>
        <v>140.55619999999999</v>
      </c>
    </row>
    <row r="1139" spans="1:14" ht="13" customHeight="1" x14ac:dyDescent="0.2">
      <c r="A1139" s="31" t="s">
        <v>3171</v>
      </c>
      <c r="B1139" s="55" t="s">
        <v>3172</v>
      </c>
      <c r="C1139" s="55" t="s">
        <v>286</v>
      </c>
      <c r="D1139" s="80" t="s">
        <v>148</v>
      </c>
      <c r="E1139" s="80" t="s">
        <v>87</v>
      </c>
      <c r="F1139" s="20">
        <v>100</v>
      </c>
      <c r="G1139" s="81">
        <f t="shared" si="288"/>
        <v>3.1955999999999998</v>
      </c>
      <c r="H1139" s="25">
        <f t="shared" si="288"/>
        <v>262.03919999999999</v>
      </c>
      <c r="I1139" s="26">
        <v>2.6629999999999998</v>
      </c>
      <c r="J1139" s="25">
        <f t="shared" si="289"/>
        <v>218.36599999999999</v>
      </c>
      <c r="K1139" s="21">
        <f t="shared" si="290"/>
        <v>2.4410499999999997</v>
      </c>
      <c r="L1139" s="28">
        <f t="shared" si="290"/>
        <v>200.1661</v>
      </c>
      <c r="M1139" s="26">
        <v>2.2191000000000001</v>
      </c>
      <c r="N1139" s="10">
        <f t="shared" si="291"/>
        <v>181.96620000000001</v>
      </c>
    </row>
    <row r="1140" spans="1:14" ht="13" customHeight="1" x14ac:dyDescent="0.2">
      <c r="A1140" s="31" t="s">
        <v>3173</v>
      </c>
      <c r="B1140" s="55" t="s">
        <v>3174</v>
      </c>
      <c r="C1140" s="55" t="s">
        <v>286</v>
      </c>
      <c r="D1140" s="80" t="s">
        <v>148</v>
      </c>
      <c r="E1140" s="80" t="s">
        <v>87</v>
      </c>
      <c r="F1140" s="20">
        <v>100</v>
      </c>
      <c r="G1140" s="81">
        <f t="shared" si="288"/>
        <v>3.2582399999999998</v>
      </c>
      <c r="H1140" s="25">
        <f t="shared" si="288"/>
        <v>267.17568</v>
      </c>
      <c r="I1140" s="26">
        <v>2.7151999999999998</v>
      </c>
      <c r="J1140" s="25">
        <f t="shared" si="289"/>
        <v>222.6464</v>
      </c>
      <c r="K1140" s="21">
        <f t="shared" si="290"/>
        <v>2.48895</v>
      </c>
      <c r="L1140" s="28">
        <f t="shared" si="290"/>
        <v>204.09390000000002</v>
      </c>
      <c r="M1140" s="26">
        <v>2.2627000000000002</v>
      </c>
      <c r="N1140" s="10">
        <f t="shared" si="291"/>
        <v>185.54140000000001</v>
      </c>
    </row>
    <row r="1141" spans="1:14" ht="13" customHeight="1" x14ac:dyDescent="0.2">
      <c r="A1141" s="31" t="s">
        <v>3175</v>
      </c>
      <c r="B1141" s="55" t="s">
        <v>3176</v>
      </c>
      <c r="C1141" s="55" t="s">
        <v>286</v>
      </c>
      <c r="D1141" s="86" t="s">
        <v>24</v>
      </c>
      <c r="E1141" s="80" t="s">
        <v>87</v>
      </c>
      <c r="F1141" s="20">
        <v>100</v>
      </c>
      <c r="G1141" s="81">
        <f t="shared" si="288"/>
        <v>3.3284399999999996</v>
      </c>
      <c r="H1141" s="25">
        <f t="shared" si="288"/>
        <v>272.93207999999998</v>
      </c>
      <c r="I1141" s="26">
        <v>2.7736999999999998</v>
      </c>
      <c r="J1141" s="25">
        <f t="shared" si="289"/>
        <v>227.4434</v>
      </c>
      <c r="K1141" s="21">
        <f t="shared" si="290"/>
        <v>2.5426000000000002</v>
      </c>
      <c r="L1141" s="28">
        <f t="shared" si="290"/>
        <v>208.4932</v>
      </c>
      <c r="M1141" s="26">
        <v>2.3115000000000001</v>
      </c>
      <c r="N1141" s="10">
        <f t="shared" si="291"/>
        <v>189.54300000000001</v>
      </c>
    </row>
    <row r="1142" spans="1:14" s="59" customFormat="1" ht="13" customHeight="1" x14ac:dyDescent="0.2">
      <c r="A1142" s="31" t="s">
        <v>3177</v>
      </c>
      <c r="B1142" s="55" t="s">
        <v>3178</v>
      </c>
      <c r="C1142" s="55" t="s">
        <v>286</v>
      </c>
      <c r="D1142" s="64" t="s">
        <v>148</v>
      </c>
      <c r="E1142" s="80" t="s">
        <v>87</v>
      </c>
      <c r="F1142" s="20">
        <v>100</v>
      </c>
      <c r="G1142" s="81">
        <f t="shared" si="288"/>
        <v>2.59884</v>
      </c>
      <c r="H1142" s="25">
        <f t="shared" si="288"/>
        <v>213.10488000000001</v>
      </c>
      <c r="I1142" s="26">
        <v>2.1657000000000002</v>
      </c>
      <c r="J1142" s="25">
        <f t="shared" si="289"/>
        <v>177.5874</v>
      </c>
      <c r="K1142" s="21">
        <f t="shared" si="290"/>
        <v>1.9852000000000001</v>
      </c>
      <c r="L1142" s="28">
        <f t="shared" si="290"/>
        <v>162.78640000000001</v>
      </c>
      <c r="M1142" s="26">
        <v>1.8047</v>
      </c>
      <c r="N1142" s="10">
        <f t="shared" si="291"/>
        <v>147.9854</v>
      </c>
    </row>
    <row r="1143" spans="1:14" s="59" customFormat="1" ht="13" customHeight="1" x14ac:dyDescent="0.2">
      <c r="A1143" s="53"/>
    </row>
    <row r="1144" spans="1:14" s="59" customFormat="1" ht="13" customHeight="1" x14ac:dyDescent="0.2">
      <c r="A1144" s="53"/>
    </row>
    <row r="1145" spans="1:14" s="59" customFormat="1" ht="13" customHeight="1" x14ac:dyDescent="0.2">
      <c r="A1145" s="53"/>
    </row>
    <row r="1146" spans="1:14" s="59" customFormat="1" ht="13" customHeight="1" x14ac:dyDescent="0.2">
      <c r="A1146" s="53"/>
    </row>
    <row r="1147" spans="1:14" s="59" customFormat="1" ht="13" customHeight="1" x14ac:dyDescent="0.2">
      <c r="A1147" s="53"/>
    </row>
    <row r="1148" spans="1:14" s="59" customFormat="1" ht="13" customHeight="1" x14ac:dyDescent="0.2">
      <c r="A1148" s="53"/>
    </row>
    <row r="1149" spans="1:14" s="59" customFormat="1" ht="13" customHeight="1" x14ac:dyDescent="0.2">
      <c r="A1149" s="53"/>
    </row>
    <row r="1150" spans="1:14" s="59" customFormat="1" ht="13" customHeight="1" x14ac:dyDescent="0.2">
      <c r="A1150" s="53"/>
    </row>
    <row r="1151" spans="1:14" s="59" customFormat="1" ht="13" customHeight="1" x14ac:dyDescent="0.2">
      <c r="A1151" s="53"/>
    </row>
    <row r="1152" spans="1:14" s="59" customFormat="1" ht="13" customHeight="1" x14ac:dyDescent="0.2">
      <c r="A1152" s="53"/>
    </row>
    <row r="1153" spans="1:1" s="59" customFormat="1" ht="13" customHeight="1" x14ac:dyDescent="0.2">
      <c r="A1153" s="53"/>
    </row>
    <row r="1154" spans="1:1" s="59" customFormat="1" ht="13" customHeight="1" x14ac:dyDescent="0.2">
      <c r="A1154" s="53"/>
    </row>
    <row r="1155" spans="1:1" s="59" customFormat="1" ht="13" customHeight="1" x14ac:dyDescent="0.2">
      <c r="A1155" s="53"/>
    </row>
    <row r="1156" spans="1:1" s="59" customFormat="1" ht="13" customHeight="1" x14ac:dyDescent="0.2">
      <c r="A1156" s="53"/>
    </row>
    <row r="1157" spans="1:1" s="59" customFormat="1" ht="13" customHeight="1" x14ac:dyDescent="0.2">
      <c r="A1157" s="53"/>
    </row>
    <row r="1158" spans="1:1" s="59" customFormat="1" ht="13" customHeight="1" x14ac:dyDescent="0.2">
      <c r="A1158" s="53"/>
    </row>
    <row r="1159" spans="1:1" s="59" customFormat="1" ht="13" customHeight="1" x14ac:dyDescent="0.2">
      <c r="A1159" s="53"/>
    </row>
    <row r="1160" spans="1:1" s="59" customFormat="1" ht="13" customHeight="1" x14ac:dyDescent="0.2">
      <c r="A1160" s="53"/>
    </row>
    <row r="1161" spans="1:1" s="59" customFormat="1" ht="13" customHeight="1" x14ac:dyDescent="0.2">
      <c r="A1161" s="53"/>
    </row>
    <row r="1162" spans="1:1" s="59" customFormat="1" ht="13" customHeight="1" x14ac:dyDescent="0.2">
      <c r="A1162" s="53"/>
    </row>
    <row r="1163" spans="1:1" s="59" customFormat="1" ht="13" customHeight="1" x14ac:dyDescent="0.2">
      <c r="A1163" s="53"/>
    </row>
    <row r="1164" spans="1:1" s="59" customFormat="1" ht="13" customHeight="1" x14ac:dyDescent="0.2">
      <c r="A1164" s="53"/>
    </row>
    <row r="1165" spans="1:1" s="59" customFormat="1" ht="13" customHeight="1" x14ac:dyDescent="0.2">
      <c r="A1165" s="53"/>
    </row>
    <row r="1166" spans="1:1" s="59" customFormat="1" ht="13" customHeight="1" x14ac:dyDescent="0.2">
      <c r="A1166" s="53"/>
    </row>
    <row r="1167" spans="1:1" s="59" customFormat="1" ht="13" customHeight="1" x14ac:dyDescent="0.2">
      <c r="A1167" s="53"/>
    </row>
    <row r="1168" spans="1:1" s="59" customFormat="1" ht="13" customHeight="1" x14ac:dyDescent="0.2">
      <c r="A1168" s="53"/>
    </row>
    <row r="1169" spans="1:1" s="59" customFormat="1" ht="13" customHeight="1" x14ac:dyDescent="0.2">
      <c r="A1169" s="53"/>
    </row>
    <row r="1170" spans="1:1" s="59" customFormat="1" ht="13" customHeight="1" x14ac:dyDescent="0.2">
      <c r="A1170" s="53"/>
    </row>
    <row r="1171" spans="1:1" s="59" customFormat="1" ht="13" customHeight="1" x14ac:dyDescent="0.2">
      <c r="A1171" s="53"/>
    </row>
    <row r="1172" spans="1:1" s="59" customFormat="1" ht="13" customHeight="1" x14ac:dyDescent="0.2">
      <c r="A1172" s="53"/>
    </row>
    <row r="1173" spans="1:1" s="59" customFormat="1" ht="13" customHeight="1" x14ac:dyDescent="0.2">
      <c r="A1173" s="53"/>
    </row>
    <row r="1174" spans="1:1" s="59" customFormat="1" ht="13" customHeight="1" x14ac:dyDescent="0.2">
      <c r="A1174" s="53"/>
    </row>
    <row r="1175" spans="1:1" s="59" customFormat="1" ht="13" customHeight="1" x14ac:dyDescent="0.2">
      <c r="A1175" s="53"/>
    </row>
    <row r="1176" spans="1:1" s="59" customFormat="1" ht="13" customHeight="1" x14ac:dyDescent="0.2">
      <c r="A1176" s="53"/>
    </row>
    <row r="1177" spans="1:1" s="59" customFormat="1" ht="13" customHeight="1" x14ac:dyDescent="0.2">
      <c r="A1177" s="53"/>
    </row>
    <row r="1178" spans="1:1" s="59" customFormat="1" ht="13" customHeight="1" x14ac:dyDescent="0.2">
      <c r="A1178" s="53"/>
    </row>
  </sheetData>
  <mergeCells count="140">
    <mergeCell ref="G1129:N1129"/>
    <mergeCell ref="C1030:N1030"/>
    <mergeCell ref="C1005:N1005"/>
    <mergeCell ref="C1070:N1070"/>
    <mergeCell ref="A1015:B1015"/>
    <mergeCell ref="B863:F863"/>
    <mergeCell ref="M6:N6"/>
    <mergeCell ref="A723:N723"/>
    <mergeCell ref="C5:C7"/>
    <mergeCell ref="E5:E7"/>
    <mergeCell ref="G309:N309"/>
    <mergeCell ref="A144:B144"/>
    <mergeCell ref="A279:C279"/>
    <mergeCell ref="A122:B122"/>
    <mergeCell ref="A554:B554"/>
    <mergeCell ref="A529:B529"/>
    <mergeCell ref="A612:B612"/>
    <mergeCell ref="C74:N74"/>
    <mergeCell ref="K6:L6"/>
    <mergeCell ref="K5:L5"/>
    <mergeCell ref="G362:N362"/>
    <mergeCell ref="C9:N9"/>
    <mergeCell ref="M5:N5"/>
    <mergeCell ref="A347:B347"/>
    <mergeCell ref="G1:N2"/>
    <mergeCell ref="A968:B968"/>
    <mergeCell ref="C992:N992"/>
    <mergeCell ref="A699:N699"/>
    <mergeCell ref="C144:N144"/>
    <mergeCell ref="A708:N708"/>
    <mergeCell ref="C122:N122"/>
    <mergeCell ref="C158:N158"/>
    <mergeCell ref="A32:B32"/>
    <mergeCell ref="D457:N457"/>
    <mergeCell ref="C968:N968"/>
    <mergeCell ref="D279:N279"/>
    <mergeCell ref="G361:N361"/>
    <mergeCell ref="A646:N646"/>
    <mergeCell ref="A686:N686"/>
    <mergeCell ref="A673:N673"/>
    <mergeCell ref="A565:N565"/>
    <mergeCell ref="G5:H5"/>
    <mergeCell ref="I5:J5"/>
    <mergeCell ref="A44:B44"/>
    <mergeCell ref="F5:F7"/>
    <mergeCell ref="A588:N588"/>
    <mergeCell ref="G6:H6"/>
    <mergeCell ref="A1065:B1065"/>
    <mergeCell ref="A1134:N1134"/>
    <mergeCell ref="G282:N282"/>
    <mergeCell ref="A633:N633"/>
    <mergeCell ref="C1135:N1135"/>
    <mergeCell ref="A410:C410"/>
    <mergeCell ref="A1050:B1050"/>
    <mergeCell ref="C554:N554"/>
    <mergeCell ref="G1126:N1126"/>
    <mergeCell ref="G1128:N1128"/>
    <mergeCell ref="C1015:N1015"/>
    <mergeCell ref="A737:N737"/>
    <mergeCell ref="C724:N724"/>
    <mergeCell ref="A528:N528"/>
    <mergeCell ref="C529:N529"/>
    <mergeCell ref="C498:N498"/>
    <mergeCell ref="A1025:N1025"/>
    <mergeCell ref="C1026:N1026"/>
    <mergeCell ref="G1130:N1130"/>
    <mergeCell ref="C864:N864"/>
    <mergeCell ref="A555:N555"/>
    <mergeCell ref="A1135:B1135"/>
    <mergeCell ref="C1050:N1050"/>
    <mergeCell ref="G1127:N1127"/>
    <mergeCell ref="C1019:N1019"/>
    <mergeCell ref="I6:J6"/>
    <mergeCell ref="A143:N143"/>
    <mergeCell ref="D44:N44"/>
    <mergeCell ref="C612:N612"/>
    <mergeCell ref="A5:A7"/>
    <mergeCell ref="A992:B992"/>
    <mergeCell ref="A1026:B1026"/>
    <mergeCell ref="A576:N576"/>
    <mergeCell ref="C1065:N1065"/>
    <mergeCell ref="A659:N659"/>
    <mergeCell ref="A570:N570"/>
    <mergeCell ref="G253:N253"/>
    <mergeCell ref="A560:N560"/>
    <mergeCell ref="A717:N717"/>
    <mergeCell ref="A864:B864"/>
    <mergeCell ref="A341:B341"/>
    <mergeCell ref="A1037:B1037"/>
    <mergeCell ref="A1018:N1018"/>
    <mergeCell ref="B967:F967"/>
    <mergeCell ref="A139:N139"/>
    <mergeCell ref="C140:N140"/>
    <mergeCell ref="A857:N857"/>
    <mergeCell ref="A738:B738"/>
    <mergeCell ref="A1005:B1005"/>
    <mergeCell ref="A140:B140"/>
    <mergeCell ref="D193:N193"/>
    <mergeCell ref="G234:N234"/>
    <mergeCell ref="A1004:N1004"/>
    <mergeCell ref="A961:N961"/>
    <mergeCell ref="A491:B491"/>
    <mergeCell ref="C738:N738"/>
    <mergeCell ref="A613:N613"/>
    <mergeCell ref="A457:C457"/>
    <mergeCell ref="A724:B724"/>
    <mergeCell ref="A193:C193"/>
    <mergeCell ref="G241:N241"/>
    <mergeCell ref="A498:B498"/>
    <mergeCell ref="A606:N606"/>
    <mergeCell ref="G243:N243"/>
    <mergeCell ref="A158:B158"/>
    <mergeCell ref="G239:N239"/>
    <mergeCell ref="G716:N716"/>
    <mergeCell ref="C341:N341"/>
    <mergeCell ref="A582:N582"/>
    <mergeCell ref="G3:N4"/>
    <mergeCell ref="C1010:N1010"/>
    <mergeCell ref="D5:D7"/>
    <mergeCell ref="C491:N491"/>
    <mergeCell ref="C1037:N1037"/>
    <mergeCell ref="D410:N410"/>
    <mergeCell ref="A1070:B1070"/>
    <mergeCell ref="A623:N623"/>
    <mergeCell ref="B5:B7"/>
    <mergeCell ref="G289:N289"/>
    <mergeCell ref="C347:N347"/>
    <mergeCell ref="A74:B74"/>
    <mergeCell ref="A497:N497"/>
    <mergeCell ref="A8:N8"/>
    <mergeCell ref="A600:N600"/>
    <mergeCell ref="A594:N594"/>
    <mergeCell ref="A9:B9"/>
    <mergeCell ref="C3:D3"/>
    <mergeCell ref="C32:N32"/>
    <mergeCell ref="A1019:B1019"/>
    <mergeCell ref="A1030:B1030"/>
    <mergeCell ref="A1069:N1069"/>
    <mergeCell ref="A1010:B1010"/>
    <mergeCell ref="G225:N225"/>
  </mergeCells>
  <pageMargins left="0.11811023622047249" right="0.11811023622047249" top="0.11811023622047249" bottom="0.11811023622047249" header="0.31496062992125978" footer="0.31496062992125978"/>
  <pageSetup paperSize="9" scale="83" fitToHeight="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Sheet1</vt:lpstr>
      <vt:lpstr>Sheet1!Заголовки_для_печати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Сыров</dc:creator>
  <cp:lastModifiedBy>Денис Сыров</cp:lastModifiedBy>
  <cp:lastPrinted>2025-05-27T13:29:39Z</cp:lastPrinted>
  <dcterms:created xsi:type="dcterms:W3CDTF">2022-08-29T11:42:49Z</dcterms:created>
  <dcterms:modified xsi:type="dcterms:W3CDTF">2025-08-04T06:25:46Z</dcterms:modified>
</cp:coreProperties>
</file>